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19100860\Desktop\MOJE POSTĘPOWANIA\PUBLICZNE\39 Remont kapitalny pompy Szczecin\4 dokumenty do ponownej weryfikacji KW (po uwagach Kierownika DUZ)\"/>
    </mc:Choice>
  </mc:AlternateContent>
  <xr:revisionPtr revIDLastSave="0" documentId="13_ncr:1_{7C9C2D5D-EDB6-4D87-BCA1-5EED598D31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dsumowanie" sheetId="15" r:id="rId1"/>
    <sheet name="Robocizna Mech+Ele+AKPiA" sheetId="12" r:id="rId2"/>
    <sheet name="Zestawienie części" sheetId="14" r:id="rId3"/>
  </sheets>
  <definedNames>
    <definedName name="_xlnm.Print_Area" localSheetId="1">'Robocizna Mech+Ele+AKPiA'!$A$1:$J$72</definedName>
    <definedName name="_xlnm.Print_Area" localSheetId="2">'Zestawienie części'!$A$1:$I$47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5" l="1"/>
  <c r="C9" i="15"/>
  <c r="B9" i="15"/>
  <c r="D8" i="15"/>
  <c r="C8" i="15"/>
  <c r="B8" i="15"/>
  <c r="D6" i="15"/>
  <c r="C6" i="15"/>
  <c r="B6" i="15"/>
  <c r="G29" i="12"/>
  <c r="G49" i="12" s="1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38" i="12"/>
  <c r="G39" i="12"/>
  <c r="G40" i="12"/>
  <c r="G41" i="12"/>
  <c r="G42" i="12"/>
  <c r="G43" i="12"/>
  <c r="G44" i="12"/>
  <c r="G45" i="12"/>
  <c r="G46" i="12"/>
  <c r="G47" i="12"/>
  <c r="G48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37" i="12"/>
  <c r="G35" i="12"/>
  <c r="G34" i="12"/>
  <c r="G30" i="12"/>
  <c r="G31" i="12"/>
  <c r="G32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10" i="12"/>
  <c r="G46" i="14" l="1"/>
  <c r="G70" i="12"/>
  <c r="G26" i="12"/>
  <c r="G71" i="12" l="1"/>
</calcChain>
</file>

<file path=xl/sharedStrings.xml><?xml version="1.0" encoding="utf-8"?>
<sst xmlns="http://schemas.openxmlformats.org/spreadsheetml/2006/main" count="288" uniqueCount="129">
  <si>
    <t>Ilość</t>
  </si>
  <si>
    <t>Lp.</t>
  </si>
  <si>
    <t>Jedn. miary</t>
  </si>
  <si>
    <t>kpl</t>
  </si>
  <si>
    <t>Kontrola i porównanie danych technicznych tabliczki znamionowej silnika z dokumentacja techniczną</t>
  </si>
  <si>
    <t>Czyszczenie uzwojeń stojana</t>
  </si>
  <si>
    <t>Pomiar rezystancji izolacji uzwojenia stojana z wyznaczeniem wskaźników absorbcji R60/R15</t>
  </si>
  <si>
    <t>Próba grzania blach pakietu stojana</t>
  </si>
  <si>
    <t>Termowizja stojana silnika</t>
  </si>
  <si>
    <t>Wymiana łożysk DE oraz NDE</t>
  </si>
  <si>
    <t>Sprawdzenie prostoliniowości beczki </t>
  </si>
  <si>
    <t>Pomiary mechaniczne i weryfikacja kompletu tarcz łożyskowych, odrzutników smaru, dekielków łożyskowych, końcówek wału wirnika wraz z orzeczeniem stanu poszczególnych elementów,</t>
  </si>
  <si>
    <t>Wyważanie wirnika</t>
  </si>
  <si>
    <t>Pomiary stanu dynamicznego, układu zesprzęglenia</t>
  </si>
  <si>
    <t>Badanie stanu mocowań fundamentowych oraz łap silnika </t>
  </si>
  <si>
    <t xml:space="preserve">Opis </t>
  </si>
  <si>
    <t>Rodzaj materiału dodatkowy opis</t>
  </si>
  <si>
    <t>dokument należy podpisać kwalifikowanym podpisem elektronicznym przez osobę lub osoby umocowane do złożenia podpisu w imieniu Wykonawcy</t>
  </si>
  <si>
    <t>Suma</t>
  </si>
  <si>
    <t>Silnik</t>
  </si>
  <si>
    <t>Sprzęgło hydrokinetyczne</t>
  </si>
  <si>
    <t>Remont fundamentu – uzupełnienie ubytków, malowanie fundamentu</t>
  </si>
  <si>
    <t>Demontaż pompy ze stanowiska pracy</t>
  </si>
  <si>
    <t>Transport pompy do Wykonawcy</t>
  </si>
  <si>
    <t>Demontaż pompy na elementy</t>
  </si>
  <si>
    <t>Mycie, czyszczenie, śrutowanie elementów pompy</t>
  </si>
  <si>
    <t>Przeprowadzenie weryfikacji elementów pompy, ocena stanu technicznego, sporządzenie raportu z przeprowadzonej weryfikacji</t>
  </si>
  <si>
    <t>Badania penetracyjne korpusów pompy</t>
  </si>
  <si>
    <t>Niezbędna regeneracja części, obróbka mechaniczna elementów pompy</t>
  </si>
  <si>
    <t>Wymiana zespołu hydraulicznego na nowy</t>
  </si>
  <si>
    <t>Montaż pompy</t>
  </si>
  <si>
    <t>Próba ciśnieniowa</t>
  </si>
  <si>
    <t>Malowanie, konserwacja</t>
  </si>
  <si>
    <t>Transport do Zamawiającego</t>
  </si>
  <si>
    <t>Montaż pompy na stanowisku pracy</t>
  </si>
  <si>
    <t>Udział w uruchomieniu</t>
  </si>
  <si>
    <t>Sporządzenie sprawozdania z przeprowadzonego remontu</t>
  </si>
  <si>
    <t>Pompa</t>
  </si>
  <si>
    <t xml:space="preserve">EC Szczecin prace remontowe dla pompy wody sieciowej </t>
  </si>
  <si>
    <t>Silniki pompy ciepłowniczej / zakres podstawowy</t>
  </si>
  <si>
    <t>Sprzęgła pompy ciepłowniczej / zakres podstawowy</t>
  </si>
  <si>
    <t>TARCZA ODCIĄŻAJĄCA</t>
  </si>
  <si>
    <t>PIERŚCIEŃ OPOROWY</t>
  </si>
  <si>
    <t>PIERŚCIEŃ STOPNIOWY</t>
  </si>
  <si>
    <t>TULEJA KORPUSU SSAWNEGO D123X13,5X174</t>
  </si>
  <si>
    <t>TULEJA KORPUSU TŁOCZNEGO D140X10X70</t>
  </si>
  <si>
    <t>TULEJA USZCZELNIAJĄCA D140X5X70</t>
  </si>
  <si>
    <t>PIERŚCIEŃ USZCZELNIAJĄCY WIRNIKA D360/D335X52</t>
  </si>
  <si>
    <t>TULEJA DYSTANSOWA D110X14,7X115</t>
  </si>
  <si>
    <t>TULEJA DYSTANSOWA D110X14,7X89</t>
  </si>
  <si>
    <t>KIEROWNICA ODŚRODKOWO-DOŚRODKOWA</t>
  </si>
  <si>
    <t>KIEROWNICA ODŚRODKOWA</t>
  </si>
  <si>
    <t>DŁAWNICA STRONA SSAWNA</t>
  </si>
  <si>
    <t>DŁAWNICA STRONA TŁOCZNA</t>
  </si>
  <si>
    <t>OBUDOWA ŁOŻYSKA</t>
  </si>
  <si>
    <t>POKRYWA OBUDOWY ŁOŻYSKA</t>
  </si>
  <si>
    <t>CZOP OPOROWY</t>
  </si>
  <si>
    <t>POKRYWA KORPUSU ŁOŻYSKOWEGO</t>
  </si>
  <si>
    <t>WIRNIK</t>
  </si>
  <si>
    <t>PIERŚCIEŃ LABIRYNTOWY D110/D90X15</t>
  </si>
  <si>
    <t>PANEWKA</t>
  </si>
  <si>
    <t>ŚRUBA ODPOROWA</t>
  </si>
  <si>
    <t>ŚRUBA ŚCIĄGOWA L1165</t>
  </si>
  <si>
    <t>WAŁ 2 L2327</t>
  </si>
  <si>
    <t>NAKRĘTKA M48X2</t>
  </si>
  <si>
    <t>ŁOŻYSKO OPOROWE 6314</t>
  </si>
  <si>
    <t>SPRĘŻYNA TALERZOWA</t>
  </si>
  <si>
    <t>OBUDOWA WSKAŹNIKA</t>
  </si>
  <si>
    <t>WSKAŹNIK</t>
  </si>
  <si>
    <t>PIERŚCIEŃ OPOROWY D150/D130X5,5</t>
  </si>
  <si>
    <t>PIERŚCIEŃ SMARUJĄCY</t>
  </si>
  <si>
    <t>MATERAC IZOLACYJNY 250X3450</t>
  </si>
  <si>
    <t>DŁAWIK 165/120 (dławik należy w ramach modernizacji zastąpić uszczelnieniem mechanicznym)</t>
  </si>
  <si>
    <t>Wykonanie prób parametrowych na stanowisku prób wraz ze sporządzeniem charakterystyk H=f(Q), P=f(Q), h=f(Q) i pomiarów drgań wg normy PN-EN ISO9906-2012, klasa1</t>
  </si>
  <si>
    <t>Remont zespołu wirującego wraz z wyważaniem dynamicznym w klasie G2,5</t>
  </si>
  <si>
    <t>Centrowanie układu silnik-pompa</t>
  </si>
  <si>
    <t>Pomiary drgań łożysk silnika agregatu</t>
  </si>
  <si>
    <t>Pomiary temp. uzwojeń na każdą fazę silnika agregatu</t>
  </si>
  <si>
    <t>Pomiar wielkości drgań na silnika sprzęgniętym</t>
  </si>
  <si>
    <t>Pomiar wielkości drgań na silnika nie sprzęgniętym</t>
  </si>
  <si>
    <t>Urządzenie</t>
  </si>
  <si>
    <t>Załącznik nr 11 do SWZ - Formularz cenowy / 
Zał. nr 3 do Umowy</t>
  </si>
  <si>
    <t>"Remont kapitalny zespołu pompowego wody sieciowej typu 35W50 m-2GV sterownego sprzęgłem Voith zainstalowanej 
w Elektrociepłowni Szczecin PGE Energia Ciepła S.A. Oddział w Szczecinie"
nr post. POST/PEC/PEC/UZR/00188/2026</t>
  </si>
  <si>
    <t xml:space="preserve">"Remont kapitalny zespołu pompowego wody sieciowej typu 35W50 m-2GV sterownego sprzęgłem Voith zainstalowanej 
w Elektrociepłowni Szczecin PGE Energia Ciepła S.A. Oddział w Szczecinie"
nr post. POST/PEC/PEC/UZR/00188/2026
</t>
  </si>
  <si>
    <t>Pomiar rezystancji uzwojenia stojana</t>
  </si>
  <si>
    <t>TULEJA DŁAWNICOWA STRONA SSAWNA (tuleje dławnicowe należy w ramach modernizacji wymienić - jeśli wymaga tego montaż uszczelnienia mechanicznego )</t>
  </si>
  <si>
    <t>TULEJA DŁAWNICOWA STRONA TŁOCZENIA (tuleje dławnicowe należy w ramach modernizacji wymienić - jeśli wymaga tego montaż uszczelnienia mechanicznego )</t>
  </si>
  <si>
    <t>PIERŚCIEŃ OPOROWY TARCZY</t>
  </si>
  <si>
    <t>POKRYWA KORPUSU ŁOŻYSKA STRONA SSAWNA</t>
  </si>
  <si>
    <t>POKRYWA KORPUSU ŁOŻYSKA STRONA TŁOCZENIA</t>
  </si>
  <si>
    <t>6=4*5</t>
  </si>
  <si>
    <t>I .Zakres prac dla silnika pompy</t>
  </si>
  <si>
    <t>Demontaż przyrządów pomiarowych</t>
  </si>
  <si>
    <t>Demontaż izolacji rurociągów obiegu oleju roboczego sprzęgła</t>
  </si>
  <si>
    <t>Demontaż rurociągów obiegu oleju roboczego sprzęgła.</t>
  </si>
  <si>
    <t>Demontaż części górnej obudowy sprzęgła, demontaż części wirujących i części dolnej obudowy sprzęgła oraz demontaż wirników.</t>
  </si>
  <si>
    <t>b) Przegląd sprzęgła</t>
  </si>
  <si>
    <t>a) Demontaż sprzęgła</t>
  </si>
  <si>
    <t>Oględziny części wirujących sprzęgła.</t>
  </si>
  <si>
    <t>Oględziny obudowy:</t>
  </si>
  <si>
    <t>Mycie i czyszczenie elementów sprzęgła oraz czyszczenie obudowy.</t>
  </si>
  <si>
    <t>Montaż sprzęgła</t>
  </si>
  <si>
    <t>Osadzenie części wirujących sprzęgła na wałach silnika i pompy.</t>
  </si>
  <si>
    <t>Osiowanie pompa - silnik i ostateczne mocowanie silnika</t>
  </si>
  <si>
    <t>Kontrola Przesunięcia osi oraz odległości płaszczyzn czołowych elementów wirujących sprzęgło z wartościami wynikającymi z DTR sprzęgła + protokół z osiowania.</t>
  </si>
  <si>
    <t>Końcowy montaż części wirującej.</t>
  </si>
  <si>
    <t>Montaż części dolnej.</t>
  </si>
  <si>
    <t>Montaż części górnej i montaż końcowy obudowy</t>
  </si>
  <si>
    <t>Montaż rurociągów obiegu zewnętrznego oleju roboczego sprzęgła.</t>
  </si>
  <si>
    <t>Udział w uruchomieniu.</t>
  </si>
  <si>
    <t>Przegląd pomp olejowych układu olejowego sprzęgła</t>
  </si>
  <si>
    <t>Przegląd elektrozaworów na sprzęgle regulacje ilość oleju w sprzęgle, a w tej aplikacji utrzymuje ciśnienie na tłoczeniu do sieci ciepłowniczej za pomocą prędkości.</t>
  </si>
  <si>
    <t>III .Zakres prac dla pompy</t>
  </si>
  <si>
    <t xml:space="preserve">EC Szczecin Zestawienie częsci dla pompy wody sieciowej </t>
  </si>
  <si>
    <t>II .Zakres prac dla sprzęgła VOITH dla pompy</t>
  </si>
  <si>
    <t>Cena łączna za pozycję (PLN netto)</t>
  </si>
  <si>
    <t xml:space="preserve">Suma za wszystkie prace </t>
  </si>
  <si>
    <t>UWAGA: przy wypełnianiu formularza wpisywać kwoty w komórkach oznaczonych żółtym kolorem wypełnienia</t>
  </si>
  <si>
    <t>Cena za 1 kpl 
(PLN netto)</t>
  </si>
  <si>
    <t>c) Kontrola stanu elementów wirujących sprzęgła</t>
  </si>
  <si>
    <t>Pompa wody ciepłowniczej / zakres podstawowy</t>
  </si>
  <si>
    <t>SUMA</t>
  </si>
  <si>
    <t>Wartość Netto</t>
  </si>
  <si>
    <t>Stawka VAT [%]</t>
  </si>
  <si>
    <t>Podatek VAT [PLN]</t>
  </si>
  <si>
    <t>Wartość Brutto</t>
  </si>
  <si>
    <r>
      <t xml:space="preserve">…............................................................................
</t>
    </r>
    <r>
      <rPr>
        <b/>
        <sz val="10"/>
        <rFont val="Calibri"/>
        <family val="2"/>
        <charset val="238"/>
      </rPr>
      <t>dokument należy podpisać kwalifikowanym podpisem elektronicznym
*przez osobę/osoby umocowane do złożenia podpisu w imieniu Wykonawcy</t>
    </r>
  </si>
  <si>
    <t>ROBOCIZNA</t>
  </si>
  <si>
    <t>CZĘŚCI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</si>
</sst>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charset val="238"/>
    </font>
    <font>
      <b/>
      <i/>
      <sz val="12"/>
      <color rgb="FFFF0000"/>
      <name val="Arial CE"/>
      <charset val="238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4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2"/>
      <name val="Arial CE"/>
      <charset val="238"/>
    </font>
    <font>
      <b/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98">
    <xf numFmtId="0" fontId="0" fillId="0" borderId="0" xfId="0"/>
    <xf numFmtId="0" fontId="0" fillId="0" borderId="0" xfId="0" applyAlignment="1">
      <alignment horizontal="center" vertical="center"/>
    </xf>
    <xf numFmtId="0" fontId="8" fillId="0" borderId="0" xfId="0" applyFont="1" applyBorder="1" applyAlignment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4" fontId="5" fillId="2" borderId="1" xfId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justify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164" fontId="3" fillId="2" borderId="15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left" vertical="center" wrapText="1"/>
    </xf>
    <xf numFmtId="0" fontId="14" fillId="2" borderId="23" xfId="0" applyFont="1" applyFill="1" applyBorder="1" applyAlignment="1">
      <alignment horizontal="center" vertical="center" wrapText="1"/>
    </xf>
    <xf numFmtId="44" fontId="2" fillId="3" borderId="1" xfId="1" applyNumberFormat="1" applyFont="1" applyFill="1" applyBorder="1" applyAlignment="1">
      <alignment horizontal="center" vertical="center"/>
    </xf>
    <xf numFmtId="44" fontId="5" fillId="2" borderId="16" xfId="1" applyFont="1" applyFill="1" applyBorder="1" applyAlignment="1">
      <alignment horizontal="center" vertical="center" wrapText="1"/>
    </xf>
    <xf numFmtId="44" fontId="2" fillId="2" borderId="1" xfId="1" applyNumberFormat="1" applyFont="1" applyFill="1" applyBorder="1" applyAlignment="1">
      <alignment horizontal="center" vertical="center"/>
    </xf>
    <xf numFmtId="164" fontId="16" fillId="3" borderId="17" xfId="0" applyNumberFormat="1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164" fontId="18" fillId="3" borderId="3" xfId="0" applyNumberFormat="1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 wrapText="1"/>
    </xf>
    <xf numFmtId="0" fontId="15" fillId="2" borderId="12" xfId="1" applyNumberFormat="1" applyFont="1" applyFill="1" applyBorder="1" applyAlignment="1" applyProtection="1">
      <alignment horizontal="center" vertical="center" wrapText="1"/>
      <protection locked="0"/>
    </xf>
    <xf numFmtId="44" fontId="5" fillId="7" borderId="1" xfId="1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4" fontId="7" fillId="2" borderId="1" xfId="1" applyNumberFormat="1" applyFont="1" applyFill="1" applyBorder="1" applyAlignment="1" applyProtection="1">
      <alignment horizontal="center" vertical="center" textRotation="90" wrapText="1"/>
      <protection locked="0"/>
    </xf>
    <xf numFmtId="0" fontId="2" fillId="3" borderId="18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/>
    </xf>
    <xf numFmtId="44" fontId="7" fillId="2" borderId="16" xfId="1" applyNumberFormat="1" applyFont="1" applyFill="1" applyBorder="1" applyAlignment="1" applyProtection="1">
      <alignment horizontal="center" vertical="center" textRotation="90" wrapText="1"/>
      <protection locked="0"/>
    </xf>
    <xf numFmtId="44" fontId="7" fillId="2" borderId="17" xfId="1" applyNumberFormat="1" applyFont="1" applyFill="1" applyBorder="1" applyAlignment="1" applyProtection="1">
      <alignment horizontal="center" vertical="center" textRotation="90" wrapText="1"/>
      <protection locked="0"/>
    </xf>
    <xf numFmtId="44" fontId="7" fillId="2" borderId="14" xfId="1" applyNumberFormat="1" applyFont="1" applyFill="1" applyBorder="1" applyAlignment="1" applyProtection="1">
      <alignment horizontal="center" vertical="center" textRotation="90" wrapText="1"/>
      <protection locked="0"/>
    </xf>
    <xf numFmtId="0" fontId="2" fillId="3" borderId="1" xfId="0" applyFont="1" applyFill="1" applyBorder="1" applyAlignment="1">
      <alignment horizontal="left" vertic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17" fillId="2" borderId="20" xfId="0" applyFont="1" applyFill="1" applyBorder="1" applyAlignment="1">
      <alignment horizontal="center" vertical="center" textRotation="90" wrapText="1"/>
    </xf>
    <xf numFmtId="0" fontId="17" fillId="2" borderId="21" xfId="0" applyFont="1" applyFill="1" applyBorder="1" applyAlignment="1">
      <alignment horizontal="center" vertical="center" textRotation="90" wrapText="1"/>
    </xf>
    <xf numFmtId="0" fontId="17" fillId="2" borderId="22" xfId="0" applyFont="1" applyFill="1" applyBorder="1" applyAlignment="1">
      <alignment horizontal="center" vertical="center" textRotation="90" wrapText="1"/>
    </xf>
    <xf numFmtId="0" fontId="4" fillId="0" borderId="0" xfId="4" applyAlignment="1">
      <alignment horizontal="right"/>
    </xf>
    <xf numFmtId="0" fontId="4" fillId="0" borderId="0" xfId="4"/>
    <xf numFmtId="164" fontId="20" fillId="0" borderId="25" xfId="4" applyNumberFormat="1" applyFont="1" applyBorder="1" applyAlignment="1">
      <alignment horizontal="center" vertical="center"/>
    </xf>
    <xf numFmtId="164" fontId="20" fillId="0" borderId="8" xfId="4" applyNumberFormat="1" applyFont="1" applyBorder="1" applyAlignment="1">
      <alignment horizontal="center" vertical="center"/>
    </xf>
    <xf numFmtId="164" fontId="9" fillId="0" borderId="25" xfId="4" applyNumberFormat="1" applyFont="1" applyBorder="1" applyAlignment="1">
      <alignment horizontal="center" vertical="center"/>
    </xf>
    <xf numFmtId="9" fontId="20" fillId="0" borderId="24" xfId="4" applyNumberFormat="1" applyFont="1" applyBorder="1" applyAlignment="1">
      <alignment horizontal="center" vertical="center"/>
    </xf>
    <xf numFmtId="164" fontId="20" fillId="0" borderId="24" xfId="4" applyNumberFormat="1" applyFont="1" applyBorder="1" applyAlignment="1">
      <alignment horizontal="center" vertical="center"/>
    </xf>
    <xf numFmtId="0" fontId="22" fillId="0" borderId="0" xfId="4" applyFont="1" applyAlignment="1">
      <alignment horizontal="center" vertical="center" wrapText="1"/>
    </xf>
    <xf numFmtId="0" fontId="8" fillId="0" borderId="0" xfId="4" applyFont="1" applyAlignment="1">
      <alignment horizontal="center" wrapText="1"/>
    </xf>
    <xf numFmtId="164" fontId="9" fillId="0" borderId="24" xfId="4" applyNumberFormat="1" applyFont="1" applyBorder="1" applyAlignment="1">
      <alignment horizontal="center" vertical="center"/>
    </xf>
    <xf numFmtId="0" fontId="8" fillId="8" borderId="27" xfId="4" applyFont="1" applyFill="1" applyBorder="1" applyAlignment="1">
      <alignment horizontal="center" vertical="center"/>
    </xf>
    <xf numFmtId="0" fontId="21" fillId="8" borderId="25" xfId="4" applyFont="1" applyFill="1" applyBorder="1" applyAlignment="1">
      <alignment horizontal="center" vertical="center" wrapText="1"/>
    </xf>
    <xf numFmtId="0" fontId="21" fillId="8" borderId="8" xfId="4" applyFont="1" applyFill="1" applyBorder="1" applyAlignment="1">
      <alignment horizontal="center" vertical="center" wrapText="1"/>
    </xf>
    <xf numFmtId="0" fontId="9" fillId="5" borderId="26" xfId="4" applyFont="1" applyFill="1" applyBorder="1" applyAlignment="1">
      <alignment horizontal="center" vertical="center"/>
    </xf>
    <xf numFmtId="0" fontId="9" fillId="5" borderId="28" xfId="4" applyFont="1" applyFill="1" applyBorder="1" applyAlignment="1">
      <alignment horizontal="center" vertical="center" wrapText="1"/>
    </xf>
    <xf numFmtId="0" fontId="9" fillId="5" borderId="28" xfId="4" applyFont="1" applyFill="1" applyBorder="1" applyAlignment="1">
      <alignment horizontal="center" vertical="center"/>
    </xf>
    <xf numFmtId="0" fontId="9" fillId="5" borderId="29" xfId="4" applyFont="1" applyFill="1" applyBorder="1" applyAlignment="1">
      <alignment horizontal="center" vertical="center"/>
    </xf>
  </cellXfs>
  <cellStyles count="5">
    <cellStyle name="Normalny" xfId="0" builtinId="0"/>
    <cellStyle name="Normalny 2 2" xfId="4" xr:uid="{00000000-0005-0000-0000-000001000000}"/>
    <cellStyle name="Normalny 3" xfId="3" xr:uid="{00000000-0005-0000-0000-000002000000}"/>
    <cellStyle name="Normalny 4" xfId="2" xr:uid="{00000000-0005-0000-0000-000003000000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BC0F7-BF0B-46C4-8191-E2971716CBA2}">
  <sheetPr>
    <tabColor rgb="FFFFFF00"/>
  </sheetPr>
  <dimension ref="A1:D15"/>
  <sheetViews>
    <sheetView tabSelected="1" workbookViewId="0">
      <selection activeCell="I8" sqref="I8"/>
    </sheetView>
  </sheetViews>
  <sheetFormatPr defaultRowHeight="15" x14ac:dyDescent="0.25"/>
  <cols>
    <col min="1" max="1" width="25" customWidth="1"/>
    <col min="2" max="2" width="37.85546875" customWidth="1"/>
    <col min="3" max="3" width="42.28515625" customWidth="1"/>
    <col min="4" max="4" width="38.42578125" customWidth="1"/>
  </cols>
  <sheetData>
    <row r="1" spans="1:4" x14ac:dyDescent="0.25">
      <c r="A1" s="81" t="s">
        <v>81</v>
      </c>
      <c r="B1" s="81"/>
      <c r="C1" s="81"/>
      <c r="D1" s="81"/>
    </row>
    <row r="2" spans="1:4" ht="15" customHeight="1" x14ac:dyDescent="0.25">
      <c r="A2" s="88" t="s">
        <v>82</v>
      </c>
      <c r="B2" s="88"/>
      <c r="C2" s="88"/>
      <c r="D2" s="88"/>
    </row>
    <row r="3" spans="1:4" ht="65.25" customHeight="1" x14ac:dyDescent="0.25">
      <c r="A3" s="88"/>
      <c r="B3" s="88"/>
      <c r="C3" s="88"/>
      <c r="D3" s="88"/>
    </row>
    <row r="4" spans="1:4" ht="15.75" thickBot="1" x14ac:dyDescent="0.3">
      <c r="A4" s="82"/>
      <c r="B4" s="82"/>
      <c r="C4" s="82"/>
      <c r="D4" s="82"/>
    </row>
    <row r="5" spans="1:4" ht="16.5" thickBot="1" x14ac:dyDescent="0.3">
      <c r="A5" s="91"/>
      <c r="B5" s="92" t="s">
        <v>127</v>
      </c>
      <c r="C5" s="93" t="s">
        <v>128</v>
      </c>
      <c r="D5" s="92" t="s">
        <v>121</v>
      </c>
    </row>
    <row r="6" spans="1:4" ht="16.5" thickBot="1" x14ac:dyDescent="0.3">
      <c r="A6" s="94" t="s">
        <v>122</v>
      </c>
      <c r="B6" s="83">
        <f>'Robocizna Mech+Ele+AKPiA'!G71</f>
        <v>0</v>
      </c>
      <c r="C6" s="84">
        <f>'Zestawienie części'!G46</f>
        <v>0</v>
      </c>
      <c r="D6" s="85">
        <f>SUM(B6:C6)</f>
        <v>0</v>
      </c>
    </row>
    <row r="7" spans="1:4" ht="16.5" thickBot="1" x14ac:dyDescent="0.3">
      <c r="A7" s="95" t="s">
        <v>123</v>
      </c>
      <c r="B7" s="86">
        <v>0.23</v>
      </c>
      <c r="C7" s="86">
        <v>0.23</v>
      </c>
      <c r="D7" s="86">
        <v>0.23</v>
      </c>
    </row>
    <row r="8" spans="1:4" ht="16.5" thickBot="1" x14ac:dyDescent="0.3">
      <c r="A8" s="96" t="s">
        <v>124</v>
      </c>
      <c r="B8" s="87">
        <f>B6*B7</f>
        <v>0</v>
      </c>
      <c r="C8" s="87">
        <f>C6*C7</f>
        <v>0</v>
      </c>
      <c r="D8" s="90">
        <f>D6*D7</f>
        <v>0</v>
      </c>
    </row>
    <row r="9" spans="1:4" ht="16.5" thickBot="1" x14ac:dyDescent="0.3">
      <c r="A9" s="97" t="s">
        <v>125</v>
      </c>
      <c r="B9" s="87">
        <f>B6+B8</f>
        <v>0</v>
      </c>
      <c r="C9" s="87">
        <f>C6+C8</f>
        <v>0</v>
      </c>
      <c r="D9" s="90">
        <f>D6+D8</f>
        <v>0</v>
      </c>
    </row>
    <row r="11" spans="1:4" x14ac:dyDescent="0.25">
      <c r="A11" s="82"/>
      <c r="B11" s="89" t="s">
        <v>126</v>
      </c>
      <c r="C11" s="89"/>
      <c r="D11" s="89"/>
    </row>
    <row r="12" spans="1:4" x14ac:dyDescent="0.25">
      <c r="A12" s="82"/>
      <c r="B12" s="89"/>
      <c r="C12" s="89"/>
      <c r="D12" s="89"/>
    </row>
    <row r="13" spans="1:4" x14ac:dyDescent="0.25">
      <c r="A13" s="82"/>
      <c r="B13" s="89"/>
      <c r="C13" s="89"/>
      <c r="D13" s="89"/>
    </row>
    <row r="14" spans="1:4" x14ac:dyDescent="0.25">
      <c r="A14" s="82"/>
      <c r="B14" s="89"/>
      <c r="C14" s="89"/>
      <c r="D14" s="89"/>
    </row>
    <row r="15" spans="1:4" x14ac:dyDescent="0.25">
      <c r="A15" s="82"/>
      <c r="B15" s="89"/>
      <c r="C15" s="89"/>
      <c r="D15" s="89"/>
    </row>
  </sheetData>
  <mergeCells count="3">
    <mergeCell ref="A2:D3"/>
    <mergeCell ref="A1:D1"/>
    <mergeCell ref="B11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T72"/>
  <sheetViews>
    <sheetView view="pageBreakPreview" topLeftCell="B1" zoomScaleNormal="100" zoomScaleSheetLayoutView="100" workbookViewId="0">
      <selection activeCell="I72" sqref="I72"/>
    </sheetView>
  </sheetViews>
  <sheetFormatPr defaultColWidth="9.28515625" defaultRowHeight="28.5" customHeight="1" x14ac:dyDescent="0.25"/>
  <cols>
    <col min="1" max="1" width="4.28515625" customWidth="1"/>
    <col min="2" max="2" width="5.28515625" style="1" customWidth="1"/>
    <col min="3" max="3" width="59.28515625" customWidth="1"/>
    <col min="5" max="5" width="7.5703125" customWidth="1"/>
    <col min="6" max="7" width="16.5703125" customWidth="1"/>
    <col min="8" max="8" width="9" hidden="1" customWidth="1"/>
    <col min="9" max="9" width="45.7109375" customWidth="1"/>
    <col min="10" max="10" width="4.28515625" customWidth="1"/>
  </cols>
  <sheetData>
    <row r="1" spans="2:20" ht="24" customHeight="1" thickBot="1" x14ac:dyDescent="0.3">
      <c r="B1" s="54" t="s">
        <v>81</v>
      </c>
      <c r="C1" s="54"/>
      <c r="D1" s="54"/>
      <c r="E1" s="54"/>
      <c r="F1" s="54"/>
      <c r="G1" s="54"/>
      <c r="H1" s="54"/>
      <c r="I1" s="54"/>
      <c r="J1" s="6"/>
      <c r="K1" s="6"/>
    </row>
    <row r="2" spans="2:20" ht="72.75" customHeight="1" thickBot="1" x14ac:dyDescent="0.3">
      <c r="B2" s="55" t="s">
        <v>82</v>
      </c>
      <c r="C2" s="56"/>
      <c r="D2" s="56"/>
      <c r="E2" s="56"/>
      <c r="F2" s="56"/>
      <c r="G2" s="56"/>
      <c r="H2" s="56"/>
      <c r="I2" s="57"/>
      <c r="J2" s="5"/>
      <c r="K2" s="5"/>
      <c r="M2" s="2"/>
      <c r="N2" s="2"/>
      <c r="O2" s="2"/>
      <c r="P2" s="2"/>
      <c r="Q2" s="2"/>
      <c r="R2" s="2"/>
      <c r="S2" s="2"/>
      <c r="T2" s="2"/>
    </row>
    <row r="3" spans="2:20" ht="6" customHeight="1" thickBot="1" x14ac:dyDescent="0.3">
      <c r="B3"/>
      <c r="C3" s="3"/>
      <c r="D3" s="3"/>
      <c r="E3" s="3"/>
      <c r="F3" s="3"/>
      <c r="G3" s="3"/>
      <c r="H3" s="3"/>
      <c r="I3" s="3"/>
      <c r="J3" s="3"/>
      <c r="K3" s="3"/>
      <c r="M3" s="2"/>
      <c r="N3" s="2"/>
      <c r="O3" s="2"/>
      <c r="P3" s="2"/>
      <c r="Q3" s="2"/>
      <c r="R3" s="2"/>
      <c r="S3" s="2"/>
      <c r="T3" s="2"/>
    </row>
    <row r="4" spans="2:20" ht="27.75" customHeight="1" thickBot="1" x14ac:dyDescent="0.3">
      <c r="B4" s="58" t="s">
        <v>117</v>
      </c>
      <c r="C4" s="59"/>
      <c r="D4" s="59"/>
      <c r="E4" s="59"/>
      <c r="F4" s="59"/>
      <c r="G4" s="59"/>
      <c r="H4" s="59"/>
      <c r="I4" s="60"/>
      <c r="J4" s="7"/>
      <c r="K4" s="7"/>
      <c r="M4" s="2"/>
      <c r="N4" s="2"/>
      <c r="O4" s="2"/>
      <c r="P4" s="2"/>
      <c r="Q4" s="2"/>
      <c r="R4" s="2"/>
      <c r="S4" s="2"/>
      <c r="T4" s="2"/>
    </row>
    <row r="5" spans="2:20" ht="6" customHeight="1" thickBot="1" x14ac:dyDescent="0.3">
      <c r="B5"/>
      <c r="C5" s="3"/>
      <c r="D5" s="3"/>
      <c r="E5" s="3"/>
      <c r="F5" s="3"/>
      <c r="G5" s="3"/>
      <c r="H5" s="4"/>
      <c r="I5" s="3"/>
      <c r="J5" s="3"/>
      <c r="K5" s="3"/>
      <c r="M5" s="2"/>
      <c r="N5" s="2"/>
      <c r="O5" s="2"/>
      <c r="P5" s="2"/>
      <c r="Q5" s="2"/>
      <c r="R5" s="2"/>
      <c r="S5" s="2"/>
      <c r="T5" s="2"/>
    </row>
    <row r="6" spans="2:20" ht="28.5" customHeight="1" thickBot="1" x14ac:dyDescent="0.3">
      <c r="B6" s="61" t="s">
        <v>38</v>
      </c>
      <c r="C6" s="62"/>
      <c r="D6" s="62"/>
      <c r="E6" s="62"/>
      <c r="F6" s="62"/>
      <c r="G6" s="62"/>
      <c r="H6" s="62"/>
      <c r="I6" s="63"/>
    </row>
    <row r="7" spans="2:20" ht="28.5" customHeight="1" thickBot="1" x14ac:dyDescent="0.3">
      <c r="B7" s="40">
        <v>1</v>
      </c>
      <c r="C7" s="41">
        <v>2</v>
      </c>
      <c r="D7" s="42">
        <v>3</v>
      </c>
      <c r="E7" s="43">
        <v>4</v>
      </c>
      <c r="F7" s="10">
        <v>5</v>
      </c>
      <c r="G7" s="30" t="s">
        <v>90</v>
      </c>
      <c r="H7" s="44">
        <v>7</v>
      </c>
      <c r="I7" s="45">
        <v>7</v>
      </c>
    </row>
    <row r="8" spans="2:20" ht="37.15" customHeight="1" x14ac:dyDescent="0.25">
      <c r="B8" s="37" t="s">
        <v>1</v>
      </c>
      <c r="C8" s="9" t="s">
        <v>15</v>
      </c>
      <c r="D8" s="9" t="s">
        <v>2</v>
      </c>
      <c r="E8" s="9" t="s">
        <v>0</v>
      </c>
      <c r="F8" s="36" t="s">
        <v>118</v>
      </c>
      <c r="G8" s="9" t="s">
        <v>115</v>
      </c>
      <c r="H8" s="38" t="s">
        <v>80</v>
      </c>
      <c r="I8" s="39" t="s">
        <v>16</v>
      </c>
    </row>
    <row r="9" spans="2:20" ht="37.15" customHeight="1" x14ac:dyDescent="0.25">
      <c r="B9" s="65" t="s">
        <v>91</v>
      </c>
      <c r="C9" s="66"/>
      <c r="D9" s="66"/>
      <c r="E9" s="66"/>
      <c r="F9" s="66"/>
      <c r="G9" s="67"/>
      <c r="H9" s="34"/>
      <c r="I9" s="35"/>
    </row>
    <row r="10" spans="2:20" ht="28.5" customHeight="1" x14ac:dyDescent="0.25">
      <c r="B10" s="11">
        <v>1</v>
      </c>
      <c r="C10" s="23" t="s">
        <v>4</v>
      </c>
      <c r="D10" s="12" t="s">
        <v>3</v>
      </c>
      <c r="E10" s="13">
        <v>1</v>
      </c>
      <c r="F10" s="46"/>
      <c r="G10" s="14">
        <f>E10*F10</f>
        <v>0</v>
      </c>
      <c r="H10" s="64" t="s">
        <v>19</v>
      </c>
      <c r="I10" s="15" t="s">
        <v>39</v>
      </c>
    </row>
    <row r="11" spans="2:20" ht="28.5" customHeight="1" x14ac:dyDescent="0.25">
      <c r="B11" s="11">
        <v>2</v>
      </c>
      <c r="C11" s="25" t="s">
        <v>5</v>
      </c>
      <c r="D11" s="12" t="s">
        <v>3</v>
      </c>
      <c r="E11" s="13">
        <v>1</v>
      </c>
      <c r="F11" s="46"/>
      <c r="G11" s="14">
        <f t="shared" ref="G11:G25" si="0">E11*F11</f>
        <v>0</v>
      </c>
      <c r="H11" s="64"/>
      <c r="I11" s="15" t="s">
        <v>39</v>
      </c>
    </row>
    <row r="12" spans="2:20" ht="28.5" customHeight="1" x14ac:dyDescent="0.25">
      <c r="B12" s="11">
        <v>3</v>
      </c>
      <c r="C12" s="16" t="s">
        <v>6</v>
      </c>
      <c r="D12" s="12" t="s">
        <v>3</v>
      </c>
      <c r="E12" s="13">
        <v>1</v>
      </c>
      <c r="F12" s="46"/>
      <c r="G12" s="14">
        <f t="shared" si="0"/>
        <v>0</v>
      </c>
      <c r="H12" s="64"/>
      <c r="I12" s="15" t="s">
        <v>39</v>
      </c>
    </row>
    <row r="13" spans="2:20" ht="28.5" customHeight="1" x14ac:dyDescent="0.25">
      <c r="B13" s="11">
        <v>4</v>
      </c>
      <c r="C13" s="16" t="s">
        <v>84</v>
      </c>
      <c r="D13" s="12" t="s">
        <v>3</v>
      </c>
      <c r="E13" s="13">
        <v>1</v>
      </c>
      <c r="F13" s="46"/>
      <c r="G13" s="14">
        <f t="shared" si="0"/>
        <v>0</v>
      </c>
      <c r="H13" s="64"/>
      <c r="I13" s="15" t="s">
        <v>39</v>
      </c>
    </row>
    <row r="14" spans="2:20" ht="28.5" customHeight="1" x14ac:dyDescent="0.25">
      <c r="B14" s="11">
        <v>5</v>
      </c>
      <c r="C14" s="16" t="s">
        <v>7</v>
      </c>
      <c r="D14" s="12" t="s">
        <v>3</v>
      </c>
      <c r="E14" s="13">
        <v>1</v>
      </c>
      <c r="F14" s="46"/>
      <c r="G14" s="14">
        <f t="shared" si="0"/>
        <v>0</v>
      </c>
      <c r="H14" s="64"/>
      <c r="I14" s="15" t="s">
        <v>39</v>
      </c>
    </row>
    <row r="15" spans="2:20" ht="28.5" customHeight="1" x14ac:dyDescent="0.25">
      <c r="B15" s="11">
        <v>6</v>
      </c>
      <c r="C15" s="16" t="s">
        <v>8</v>
      </c>
      <c r="D15" s="12" t="s">
        <v>3</v>
      </c>
      <c r="E15" s="13">
        <v>1</v>
      </c>
      <c r="F15" s="46"/>
      <c r="G15" s="14">
        <f t="shared" si="0"/>
        <v>0</v>
      </c>
      <c r="H15" s="64"/>
      <c r="I15" s="15" t="s">
        <v>39</v>
      </c>
    </row>
    <row r="16" spans="2:20" ht="28.5" customHeight="1" x14ac:dyDescent="0.25">
      <c r="B16" s="11">
        <v>7</v>
      </c>
      <c r="C16" s="16" t="s">
        <v>9</v>
      </c>
      <c r="D16" s="12" t="s">
        <v>3</v>
      </c>
      <c r="E16" s="13">
        <v>1</v>
      </c>
      <c r="F16" s="46"/>
      <c r="G16" s="14">
        <f t="shared" si="0"/>
        <v>0</v>
      </c>
      <c r="H16" s="64"/>
      <c r="I16" s="15" t="s">
        <v>39</v>
      </c>
    </row>
    <row r="17" spans="2:9" ht="28.5" customHeight="1" x14ac:dyDescent="0.25">
      <c r="B17" s="11">
        <v>8</v>
      </c>
      <c r="C17" s="16" t="s">
        <v>10</v>
      </c>
      <c r="D17" s="12" t="s">
        <v>3</v>
      </c>
      <c r="E17" s="13">
        <v>1</v>
      </c>
      <c r="F17" s="46"/>
      <c r="G17" s="14">
        <f t="shared" si="0"/>
        <v>0</v>
      </c>
      <c r="H17" s="64"/>
      <c r="I17" s="15" t="s">
        <v>39</v>
      </c>
    </row>
    <row r="18" spans="2:9" ht="48.75" customHeight="1" x14ac:dyDescent="0.25">
      <c r="B18" s="11">
        <v>9</v>
      </c>
      <c r="C18" s="16" t="s">
        <v>11</v>
      </c>
      <c r="D18" s="12" t="s">
        <v>3</v>
      </c>
      <c r="E18" s="13">
        <v>1</v>
      </c>
      <c r="F18" s="46"/>
      <c r="G18" s="14">
        <f t="shared" si="0"/>
        <v>0</v>
      </c>
      <c r="H18" s="64"/>
      <c r="I18" s="15" t="s">
        <v>39</v>
      </c>
    </row>
    <row r="19" spans="2:9" ht="28.5" customHeight="1" x14ac:dyDescent="0.25">
      <c r="B19" s="11">
        <v>10</v>
      </c>
      <c r="C19" s="16" t="s">
        <v>12</v>
      </c>
      <c r="D19" s="12" t="s">
        <v>3</v>
      </c>
      <c r="E19" s="13">
        <v>1</v>
      </c>
      <c r="F19" s="46"/>
      <c r="G19" s="14">
        <f t="shared" si="0"/>
        <v>0</v>
      </c>
      <c r="H19" s="64"/>
      <c r="I19" s="15" t="s">
        <v>39</v>
      </c>
    </row>
    <row r="20" spans="2:9" ht="28.5" customHeight="1" x14ac:dyDescent="0.25">
      <c r="B20" s="11">
        <v>11</v>
      </c>
      <c r="C20" s="16" t="s">
        <v>13</v>
      </c>
      <c r="D20" s="12" t="s">
        <v>3</v>
      </c>
      <c r="E20" s="13">
        <v>1</v>
      </c>
      <c r="F20" s="46"/>
      <c r="G20" s="14">
        <f t="shared" si="0"/>
        <v>0</v>
      </c>
      <c r="H20" s="64"/>
      <c r="I20" s="15" t="s">
        <v>39</v>
      </c>
    </row>
    <row r="21" spans="2:9" ht="28.5" customHeight="1" x14ac:dyDescent="0.25">
      <c r="B21" s="11">
        <v>12</v>
      </c>
      <c r="C21" s="16" t="s">
        <v>14</v>
      </c>
      <c r="D21" s="12" t="s">
        <v>3</v>
      </c>
      <c r="E21" s="13">
        <v>1</v>
      </c>
      <c r="F21" s="46"/>
      <c r="G21" s="14">
        <f t="shared" si="0"/>
        <v>0</v>
      </c>
      <c r="H21" s="64"/>
      <c r="I21" s="15" t="s">
        <v>39</v>
      </c>
    </row>
    <row r="22" spans="2:9" ht="28.5" customHeight="1" x14ac:dyDescent="0.25">
      <c r="B22" s="11">
        <v>13</v>
      </c>
      <c r="C22" s="16" t="s">
        <v>79</v>
      </c>
      <c r="D22" s="12" t="s">
        <v>3</v>
      </c>
      <c r="E22" s="13">
        <v>1</v>
      </c>
      <c r="F22" s="46"/>
      <c r="G22" s="14">
        <f t="shared" si="0"/>
        <v>0</v>
      </c>
      <c r="H22" s="64"/>
      <c r="I22" s="15" t="s">
        <v>39</v>
      </c>
    </row>
    <row r="23" spans="2:9" ht="28.5" customHeight="1" x14ac:dyDescent="0.25">
      <c r="B23" s="11">
        <v>14</v>
      </c>
      <c r="C23" s="16" t="s">
        <v>78</v>
      </c>
      <c r="D23" s="12" t="s">
        <v>3</v>
      </c>
      <c r="E23" s="13">
        <v>1</v>
      </c>
      <c r="F23" s="46"/>
      <c r="G23" s="14">
        <f t="shared" si="0"/>
        <v>0</v>
      </c>
      <c r="H23" s="64"/>
      <c r="I23" s="15" t="s">
        <v>39</v>
      </c>
    </row>
    <row r="24" spans="2:9" ht="28.5" customHeight="1" x14ac:dyDescent="0.25">
      <c r="B24" s="11">
        <v>15</v>
      </c>
      <c r="C24" s="17" t="s">
        <v>77</v>
      </c>
      <c r="D24" s="12" t="s">
        <v>3</v>
      </c>
      <c r="E24" s="13">
        <v>1</v>
      </c>
      <c r="F24" s="46"/>
      <c r="G24" s="14">
        <f t="shared" si="0"/>
        <v>0</v>
      </c>
      <c r="H24" s="64"/>
      <c r="I24" s="15" t="s">
        <v>39</v>
      </c>
    </row>
    <row r="25" spans="2:9" ht="28.5" customHeight="1" x14ac:dyDescent="0.25">
      <c r="B25" s="11">
        <v>16</v>
      </c>
      <c r="C25" s="17" t="s">
        <v>76</v>
      </c>
      <c r="D25" s="12" t="s">
        <v>3</v>
      </c>
      <c r="E25" s="13">
        <v>1</v>
      </c>
      <c r="F25" s="46"/>
      <c r="G25" s="14">
        <f t="shared" si="0"/>
        <v>0</v>
      </c>
      <c r="H25" s="64"/>
      <c r="I25" s="15" t="s">
        <v>39</v>
      </c>
    </row>
    <row r="26" spans="2:9" ht="28.5" customHeight="1" x14ac:dyDescent="0.25">
      <c r="B26" s="18"/>
      <c r="C26" s="19"/>
      <c r="D26" s="47" t="s">
        <v>18</v>
      </c>
      <c r="E26" s="48"/>
      <c r="F26" s="49"/>
      <c r="G26" s="14">
        <f>SUM(G10:G25)</f>
        <v>0</v>
      </c>
      <c r="H26" s="19"/>
      <c r="I26" s="19"/>
    </row>
    <row r="27" spans="2:9" ht="28.5" customHeight="1" x14ac:dyDescent="0.25">
      <c r="B27" s="71" t="s">
        <v>114</v>
      </c>
      <c r="C27" s="71"/>
      <c r="D27" s="71"/>
      <c r="E27" s="71"/>
      <c r="F27" s="71"/>
      <c r="G27" s="71"/>
      <c r="H27" s="19"/>
      <c r="I27" s="19"/>
    </row>
    <row r="28" spans="2:9" ht="28.5" customHeight="1" x14ac:dyDescent="0.25">
      <c r="B28" s="72" t="s">
        <v>97</v>
      </c>
      <c r="C28" s="73"/>
      <c r="D28" s="73"/>
      <c r="E28" s="73"/>
      <c r="F28" s="73"/>
      <c r="G28" s="74"/>
      <c r="H28" s="68" t="s">
        <v>20</v>
      </c>
      <c r="I28" s="15" t="s">
        <v>40</v>
      </c>
    </row>
    <row r="29" spans="2:9" ht="28.5" customHeight="1" x14ac:dyDescent="0.25">
      <c r="B29" s="20">
        <v>1</v>
      </c>
      <c r="C29" s="16" t="s">
        <v>92</v>
      </c>
      <c r="D29" s="12" t="s">
        <v>3</v>
      </c>
      <c r="E29" s="13">
        <v>1</v>
      </c>
      <c r="F29" s="46"/>
      <c r="G29" s="14">
        <f>E29*F29</f>
        <v>0</v>
      </c>
      <c r="H29" s="69"/>
      <c r="I29" s="15" t="s">
        <v>40</v>
      </c>
    </row>
    <row r="30" spans="2:9" ht="28.5" customHeight="1" x14ac:dyDescent="0.25">
      <c r="B30" s="20">
        <v>2</v>
      </c>
      <c r="C30" s="21" t="s">
        <v>93</v>
      </c>
      <c r="D30" s="12" t="s">
        <v>3</v>
      </c>
      <c r="E30" s="13">
        <v>1</v>
      </c>
      <c r="F30" s="46"/>
      <c r="G30" s="14">
        <f t="shared" ref="G30:G32" si="1">E30*F30</f>
        <v>0</v>
      </c>
      <c r="H30" s="69"/>
      <c r="I30" s="15" t="s">
        <v>40</v>
      </c>
    </row>
    <row r="31" spans="2:9" ht="28.5" customHeight="1" x14ac:dyDescent="0.25">
      <c r="B31" s="20">
        <v>3</v>
      </c>
      <c r="C31" s="26" t="s">
        <v>94</v>
      </c>
      <c r="D31" s="12" t="s">
        <v>3</v>
      </c>
      <c r="E31" s="13">
        <v>1</v>
      </c>
      <c r="F31" s="46"/>
      <c r="G31" s="14">
        <f t="shared" si="1"/>
        <v>0</v>
      </c>
      <c r="H31" s="69"/>
      <c r="I31" s="15" t="s">
        <v>40</v>
      </c>
    </row>
    <row r="32" spans="2:9" ht="28.5" customHeight="1" x14ac:dyDescent="0.25">
      <c r="B32" s="20">
        <v>4</v>
      </c>
      <c r="C32" s="21" t="s">
        <v>95</v>
      </c>
      <c r="D32" s="12" t="s">
        <v>3</v>
      </c>
      <c r="E32" s="13">
        <v>1</v>
      </c>
      <c r="F32" s="46"/>
      <c r="G32" s="14">
        <f t="shared" si="1"/>
        <v>0</v>
      </c>
      <c r="H32" s="69"/>
      <c r="I32" s="15" t="s">
        <v>40</v>
      </c>
    </row>
    <row r="33" spans="2:9" ht="28.5" customHeight="1" x14ac:dyDescent="0.25">
      <c r="B33" s="72" t="s">
        <v>96</v>
      </c>
      <c r="C33" s="73"/>
      <c r="D33" s="73"/>
      <c r="E33" s="73"/>
      <c r="F33" s="73"/>
      <c r="G33" s="74"/>
      <c r="H33" s="69"/>
      <c r="I33" s="15" t="s">
        <v>40</v>
      </c>
    </row>
    <row r="34" spans="2:9" ht="28.5" customHeight="1" x14ac:dyDescent="0.25">
      <c r="B34" s="20">
        <v>1</v>
      </c>
      <c r="C34" s="21" t="s">
        <v>98</v>
      </c>
      <c r="D34" s="12" t="s">
        <v>3</v>
      </c>
      <c r="E34" s="13">
        <v>1</v>
      </c>
      <c r="F34" s="46"/>
      <c r="G34" s="14">
        <f>E34*F34</f>
        <v>0</v>
      </c>
      <c r="H34" s="69"/>
      <c r="I34" s="15" t="s">
        <v>40</v>
      </c>
    </row>
    <row r="35" spans="2:9" ht="28.5" customHeight="1" x14ac:dyDescent="0.25">
      <c r="B35" s="20">
        <v>2</v>
      </c>
      <c r="C35" s="21" t="s">
        <v>99</v>
      </c>
      <c r="D35" s="12" t="s">
        <v>3</v>
      </c>
      <c r="E35" s="13">
        <v>1</v>
      </c>
      <c r="F35" s="46"/>
      <c r="G35" s="14">
        <f>E35*F35</f>
        <v>0</v>
      </c>
      <c r="H35" s="69"/>
      <c r="I35" s="15" t="s">
        <v>40</v>
      </c>
    </row>
    <row r="36" spans="2:9" ht="28.5" customHeight="1" x14ac:dyDescent="0.25">
      <c r="B36" s="72" t="s">
        <v>119</v>
      </c>
      <c r="C36" s="73"/>
      <c r="D36" s="73"/>
      <c r="E36" s="73"/>
      <c r="F36" s="73"/>
      <c r="G36" s="74"/>
      <c r="H36" s="69"/>
      <c r="I36" s="15" t="s">
        <v>40</v>
      </c>
    </row>
    <row r="37" spans="2:9" ht="28.5" customHeight="1" x14ac:dyDescent="0.25">
      <c r="B37" s="20">
        <v>1</v>
      </c>
      <c r="C37" s="21" t="s">
        <v>100</v>
      </c>
      <c r="D37" s="12" t="s">
        <v>3</v>
      </c>
      <c r="E37" s="13">
        <v>1</v>
      </c>
      <c r="F37" s="46"/>
      <c r="G37" s="14">
        <f>E37*F37</f>
        <v>0</v>
      </c>
      <c r="H37" s="69"/>
      <c r="I37" s="15" t="s">
        <v>40</v>
      </c>
    </row>
    <row r="38" spans="2:9" ht="28.5" customHeight="1" x14ac:dyDescent="0.25">
      <c r="B38" s="20">
        <v>2</v>
      </c>
      <c r="C38" s="21" t="s">
        <v>101</v>
      </c>
      <c r="D38" s="12" t="s">
        <v>3</v>
      </c>
      <c r="E38" s="13">
        <v>1</v>
      </c>
      <c r="F38" s="46"/>
      <c r="G38" s="14">
        <f t="shared" ref="G38:G69" si="2">E38*F38</f>
        <v>0</v>
      </c>
      <c r="H38" s="69"/>
      <c r="I38" s="15" t="s">
        <v>40</v>
      </c>
    </row>
    <row r="39" spans="2:9" ht="28.5" customHeight="1" x14ac:dyDescent="0.25">
      <c r="B39" s="20">
        <v>3</v>
      </c>
      <c r="C39" s="21" t="s">
        <v>102</v>
      </c>
      <c r="D39" s="12" t="s">
        <v>3</v>
      </c>
      <c r="E39" s="13">
        <v>1</v>
      </c>
      <c r="F39" s="46"/>
      <c r="G39" s="14">
        <f t="shared" si="2"/>
        <v>0</v>
      </c>
      <c r="H39" s="69"/>
      <c r="I39" s="15" t="s">
        <v>40</v>
      </c>
    </row>
    <row r="40" spans="2:9" ht="28.5" customHeight="1" x14ac:dyDescent="0.25">
      <c r="B40" s="20">
        <v>4</v>
      </c>
      <c r="C40" s="26" t="s">
        <v>103</v>
      </c>
      <c r="D40" s="12" t="s">
        <v>3</v>
      </c>
      <c r="E40" s="13">
        <v>1</v>
      </c>
      <c r="F40" s="46"/>
      <c r="G40" s="14">
        <f t="shared" si="2"/>
        <v>0</v>
      </c>
      <c r="H40" s="69"/>
      <c r="I40" s="15" t="s">
        <v>40</v>
      </c>
    </row>
    <row r="41" spans="2:9" ht="42" customHeight="1" x14ac:dyDescent="0.25">
      <c r="B41" s="20">
        <v>5</v>
      </c>
      <c r="C41" s="29" t="s">
        <v>104</v>
      </c>
      <c r="D41" s="12" t="s">
        <v>3</v>
      </c>
      <c r="E41" s="13">
        <v>1</v>
      </c>
      <c r="F41" s="46"/>
      <c r="G41" s="14">
        <f t="shared" si="2"/>
        <v>0</v>
      </c>
      <c r="H41" s="69"/>
      <c r="I41" s="15" t="s">
        <v>40</v>
      </c>
    </row>
    <row r="42" spans="2:9" ht="28.5" customHeight="1" x14ac:dyDescent="0.25">
      <c r="B42" s="20">
        <v>6</v>
      </c>
      <c r="C42" s="21" t="s">
        <v>105</v>
      </c>
      <c r="D42" s="12" t="s">
        <v>3</v>
      </c>
      <c r="E42" s="13">
        <v>1</v>
      </c>
      <c r="F42" s="46"/>
      <c r="G42" s="14">
        <f t="shared" si="2"/>
        <v>0</v>
      </c>
      <c r="H42" s="69"/>
      <c r="I42" s="15" t="s">
        <v>40</v>
      </c>
    </row>
    <row r="43" spans="2:9" ht="28.5" customHeight="1" x14ac:dyDescent="0.25">
      <c r="B43" s="20">
        <v>7</v>
      </c>
      <c r="C43" s="21" t="s">
        <v>106</v>
      </c>
      <c r="D43" s="12" t="s">
        <v>3</v>
      </c>
      <c r="E43" s="13">
        <v>1</v>
      </c>
      <c r="F43" s="46"/>
      <c r="G43" s="14">
        <f t="shared" si="2"/>
        <v>0</v>
      </c>
      <c r="H43" s="69"/>
      <c r="I43" s="15" t="s">
        <v>40</v>
      </c>
    </row>
    <row r="44" spans="2:9" ht="28.5" customHeight="1" x14ac:dyDescent="0.25">
      <c r="B44" s="20">
        <v>8</v>
      </c>
      <c r="C44" s="21" t="s">
        <v>107</v>
      </c>
      <c r="D44" s="12" t="s">
        <v>3</v>
      </c>
      <c r="E44" s="13">
        <v>1</v>
      </c>
      <c r="F44" s="46"/>
      <c r="G44" s="14">
        <f t="shared" si="2"/>
        <v>0</v>
      </c>
      <c r="H44" s="69"/>
      <c r="I44" s="15" t="s">
        <v>40</v>
      </c>
    </row>
    <row r="45" spans="2:9" ht="28.5" customHeight="1" x14ac:dyDescent="0.25">
      <c r="B45" s="20">
        <v>9</v>
      </c>
      <c r="C45" s="21" t="s">
        <v>108</v>
      </c>
      <c r="D45" s="12" t="s">
        <v>3</v>
      </c>
      <c r="E45" s="13">
        <v>1</v>
      </c>
      <c r="F45" s="46"/>
      <c r="G45" s="14">
        <f t="shared" si="2"/>
        <v>0</v>
      </c>
      <c r="H45" s="69"/>
      <c r="I45" s="15" t="s">
        <v>40</v>
      </c>
    </row>
    <row r="46" spans="2:9" ht="28.5" customHeight="1" x14ac:dyDescent="0.25">
      <c r="B46" s="20">
        <v>10</v>
      </c>
      <c r="C46" s="21" t="s">
        <v>109</v>
      </c>
      <c r="D46" s="12" t="s">
        <v>3</v>
      </c>
      <c r="E46" s="13">
        <v>1</v>
      </c>
      <c r="F46" s="46"/>
      <c r="G46" s="14">
        <f t="shared" si="2"/>
        <v>0</v>
      </c>
      <c r="H46" s="69"/>
      <c r="I46" s="15" t="s">
        <v>40</v>
      </c>
    </row>
    <row r="47" spans="2:9" ht="28.5" customHeight="1" x14ac:dyDescent="0.25">
      <c r="B47" s="20">
        <v>11</v>
      </c>
      <c r="C47" s="21" t="s">
        <v>110</v>
      </c>
      <c r="D47" s="12" t="s">
        <v>3</v>
      </c>
      <c r="E47" s="13">
        <v>1</v>
      </c>
      <c r="F47" s="46"/>
      <c r="G47" s="14">
        <f t="shared" si="2"/>
        <v>0</v>
      </c>
      <c r="H47" s="69"/>
      <c r="I47" s="15" t="s">
        <v>40</v>
      </c>
    </row>
    <row r="48" spans="2:9" ht="42.75" customHeight="1" x14ac:dyDescent="0.25">
      <c r="B48" s="20">
        <v>12</v>
      </c>
      <c r="C48" s="21" t="s">
        <v>111</v>
      </c>
      <c r="D48" s="12" t="s">
        <v>3</v>
      </c>
      <c r="E48" s="13">
        <v>1</v>
      </c>
      <c r="F48" s="46"/>
      <c r="G48" s="14">
        <f t="shared" si="2"/>
        <v>0</v>
      </c>
      <c r="H48" s="70"/>
      <c r="I48" s="15" t="s">
        <v>40</v>
      </c>
    </row>
    <row r="49" spans="2:9" ht="28.5" customHeight="1" x14ac:dyDescent="0.25">
      <c r="B49" s="18"/>
      <c r="C49" s="19"/>
      <c r="D49" s="47" t="s">
        <v>18</v>
      </c>
      <c r="E49" s="48"/>
      <c r="F49" s="49"/>
      <c r="G49" s="32">
        <f>SUM(G29:G48)</f>
        <v>0</v>
      </c>
      <c r="H49" s="19"/>
      <c r="I49" s="19"/>
    </row>
    <row r="50" spans="2:9" ht="28.5" customHeight="1" x14ac:dyDescent="0.25">
      <c r="B50" s="72" t="s">
        <v>112</v>
      </c>
      <c r="C50" s="73"/>
      <c r="D50" s="73"/>
      <c r="E50" s="73"/>
      <c r="F50" s="73"/>
      <c r="G50" s="74"/>
      <c r="H50" s="19"/>
      <c r="I50" s="19"/>
    </row>
    <row r="51" spans="2:9" ht="28.5" customHeight="1" x14ac:dyDescent="0.25">
      <c r="B51" s="20">
        <v>1</v>
      </c>
      <c r="C51" s="27" t="s">
        <v>21</v>
      </c>
      <c r="D51" s="12" t="s">
        <v>3</v>
      </c>
      <c r="E51" s="13">
        <v>1</v>
      </c>
      <c r="F51" s="46"/>
      <c r="G51" s="14">
        <f t="shared" si="2"/>
        <v>0</v>
      </c>
      <c r="H51" s="68" t="s">
        <v>37</v>
      </c>
      <c r="I51" s="15" t="s">
        <v>120</v>
      </c>
    </row>
    <row r="52" spans="2:9" ht="28.5" customHeight="1" x14ac:dyDescent="0.25">
      <c r="B52" s="20">
        <v>2</v>
      </c>
      <c r="C52" s="28" t="s">
        <v>22</v>
      </c>
      <c r="D52" s="12" t="s">
        <v>3</v>
      </c>
      <c r="E52" s="13">
        <v>1</v>
      </c>
      <c r="F52" s="46"/>
      <c r="G52" s="14">
        <f t="shared" si="2"/>
        <v>0</v>
      </c>
      <c r="H52" s="69"/>
      <c r="I52" s="15" t="s">
        <v>120</v>
      </c>
    </row>
    <row r="53" spans="2:9" ht="28.5" customHeight="1" x14ac:dyDescent="0.25">
      <c r="B53" s="20">
        <v>3</v>
      </c>
      <c r="C53" s="28" t="s">
        <v>23</v>
      </c>
      <c r="D53" s="12" t="s">
        <v>3</v>
      </c>
      <c r="E53" s="13">
        <v>1</v>
      </c>
      <c r="F53" s="46"/>
      <c r="G53" s="14">
        <f t="shared" si="2"/>
        <v>0</v>
      </c>
      <c r="H53" s="69"/>
      <c r="I53" s="15" t="s">
        <v>120</v>
      </c>
    </row>
    <row r="54" spans="2:9" ht="28.5" customHeight="1" x14ac:dyDescent="0.25">
      <c r="B54" s="20">
        <v>4</v>
      </c>
      <c r="C54" s="16" t="s">
        <v>24</v>
      </c>
      <c r="D54" s="12" t="s">
        <v>3</v>
      </c>
      <c r="E54" s="13">
        <v>1</v>
      </c>
      <c r="F54" s="46"/>
      <c r="G54" s="14">
        <f t="shared" si="2"/>
        <v>0</v>
      </c>
      <c r="H54" s="69"/>
      <c r="I54" s="15" t="s">
        <v>120</v>
      </c>
    </row>
    <row r="55" spans="2:9" ht="28.5" customHeight="1" x14ac:dyDescent="0.25">
      <c r="B55" s="20">
        <v>5</v>
      </c>
      <c r="C55" s="16" t="s">
        <v>25</v>
      </c>
      <c r="D55" s="12" t="s">
        <v>3</v>
      </c>
      <c r="E55" s="13">
        <v>1</v>
      </c>
      <c r="F55" s="46"/>
      <c r="G55" s="14">
        <f t="shared" si="2"/>
        <v>0</v>
      </c>
      <c r="H55" s="69"/>
      <c r="I55" s="15" t="s">
        <v>120</v>
      </c>
    </row>
    <row r="56" spans="2:9" ht="28.5" customHeight="1" x14ac:dyDescent="0.25">
      <c r="B56" s="20">
        <v>6</v>
      </c>
      <c r="C56" s="23" t="s">
        <v>26</v>
      </c>
      <c r="D56" s="12" t="s">
        <v>3</v>
      </c>
      <c r="E56" s="13">
        <v>1</v>
      </c>
      <c r="F56" s="46"/>
      <c r="G56" s="14">
        <f t="shared" si="2"/>
        <v>0</v>
      </c>
      <c r="H56" s="69"/>
      <c r="I56" s="15" t="s">
        <v>120</v>
      </c>
    </row>
    <row r="57" spans="2:9" ht="28.5" customHeight="1" x14ac:dyDescent="0.25">
      <c r="B57" s="20">
        <v>7</v>
      </c>
      <c r="C57" s="26" t="s">
        <v>27</v>
      </c>
      <c r="D57" s="12" t="s">
        <v>3</v>
      </c>
      <c r="E57" s="13">
        <v>1</v>
      </c>
      <c r="F57" s="46"/>
      <c r="G57" s="14">
        <f t="shared" si="2"/>
        <v>0</v>
      </c>
      <c r="H57" s="69"/>
      <c r="I57" s="15" t="s">
        <v>120</v>
      </c>
    </row>
    <row r="58" spans="2:9" ht="28.5" customHeight="1" x14ac:dyDescent="0.25">
      <c r="B58" s="20">
        <v>8</v>
      </c>
      <c r="C58" s="23" t="s">
        <v>28</v>
      </c>
      <c r="D58" s="12" t="s">
        <v>3</v>
      </c>
      <c r="E58" s="13">
        <v>1</v>
      </c>
      <c r="F58" s="46"/>
      <c r="G58" s="14">
        <f t="shared" si="2"/>
        <v>0</v>
      </c>
      <c r="H58" s="69"/>
      <c r="I58" s="15" t="s">
        <v>120</v>
      </c>
    </row>
    <row r="59" spans="2:9" ht="28.5" customHeight="1" x14ac:dyDescent="0.25">
      <c r="B59" s="20">
        <v>9</v>
      </c>
      <c r="C59" s="26" t="s">
        <v>29</v>
      </c>
      <c r="D59" s="12" t="s">
        <v>3</v>
      </c>
      <c r="E59" s="13">
        <v>1</v>
      </c>
      <c r="F59" s="46"/>
      <c r="G59" s="14">
        <f t="shared" si="2"/>
        <v>0</v>
      </c>
      <c r="H59" s="69"/>
      <c r="I59" s="15" t="s">
        <v>120</v>
      </c>
    </row>
    <row r="60" spans="2:9" ht="28.5" customHeight="1" x14ac:dyDescent="0.25">
      <c r="B60" s="20">
        <v>10</v>
      </c>
      <c r="C60" s="26" t="s">
        <v>30</v>
      </c>
      <c r="D60" s="12" t="s">
        <v>3</v>
      </c>
      <c r="E60" s="13">
        <v>1</v>
      </c>
      <c r="F60" s="46"/>
      <c r="G60" s="14">
        <f t="shared" si="2"/>
        <v>0</v>
      </c>
      <c r="H60" s="69"/>
      <c r="I60" s="15" t="s">
        <v>120</v>
      </c>
    </row>
    <row r="61" spans="2:9" ht="28.5" customHeight="1" x14ac:dyDescent="0.25">
      <c r="B61" s="20">
        <v>11</v>
      </c>
      <c r="C61" s="26" t="s">
        <v>31</v>
      </c>
      <c r="D61" s="12" t="s">
        <v>3</v>
      </c>
      <c r="E61" s="13">
        <v>1</v>
      </c>
      <c r="F61" s="46"/>
      <c r="G61" s="14">
        <f t="shared" si="2"/>
        <v>0</v>
      </c>
      <c r="H61" s="69"/>
      <c r="I61" s="15" t="s">
        <v>120</v>
      </c>
    </row>
    <row r="62" spans="2:9" ht="28.5" customHeight="1" x14ac:dyDescent="0.25">
      <c r="B62" s="20">
        <v>12</v>
      </c>
      <c r="C62" s="26" t="s">
        <v>32</v>
      </c>
      <c r="D62" s="12" t="s">
        <v>3</v>
      </c>
      <c r="E62" s="13">
        <v>1</v>
      </c>
      <c r="F62" s="46"/>
      <c r="G62" s="14">
        <f t="shared" si="2"/>
        <v>0</v>
      </c>
      <c r="H62" s="69"/>
      <c r="I62" s="15" t="s">
        <v>120</v>
      </c>
    </row>
    <row r="63" spans="2:9" ht="28.5" customHeight="1" x14ac:dyDescent="0.25">
      <c r="B63" s="20">
        <v>13</v>
      </c>
      <c r="C63" s="26" t="s">
        <v>33</v>
      </c>
      <c r="D63" s="12" t="s">
        <v>3</v>
      </c>
      <c r="E63" s="13">
        <v>1</v>
      </c>
      <c r="F63" s="46"/>
      <c r="G63" s="14">
        <f t="shared" si="2"/>
        <v>0</v>
      </c>
      <c r="H63" s="69"/>
      <c r="I63" s="15" t="s">
        <v>120</v>
      </c>
    </row>
    <row r="64" spans="2:9" ht="28.5" customHeight="1" x14ac:dyDescent="0.25">
      <c r="B64" s="20">
        <v>14</v>
      </c>
      <c r="C64" s="26" t="s">
        <v>34</v>
      </c>
      <c r="D64" s="12" t="s">
        <v>3</v>
      </c>
      <c r="E64" s="13">
        <v>1</v>
      </c>
      <c r="F64" s="46"/>
      <c r="G64" s="14">
        <f t="shared" si="2"/>
        <v>0</v>
      </c>
      <c r="H64" s="69"/>
      <c r="I64" s="15" t="s">
        <v>120</v>
      </c>
    </row>
    <row r="65" spans="2:9" ht="28.5" customHeight="1" x14ac:dyDescent="0.25">
      <c r="B65" s="20">
        <v>15</v>
      </c>
      <c r="C65" s="26" t="s">
        <v>35</v>
      </c>
      <c r="D65" s="12" t="s">
        <v>3</v>
      </c>
      <c r="E65" s="13">
        <v>1</v>
      </c>
      <c r="F65" s="46"/>
      <c r="G65" s="14">
        <f t="shared" si="2"/>
        <v>0</v>
      </c>
      <c r="H65" s="69"/>
      <c r="I65" s="15" t="s">
        <v>120</v>
      </c>
    </row>
    <row r="66" spans="2:9" ht="28.5" customHeight="1" x14ac:dyDescent="0.25">
      <c r="B66" s="20">
        <v>16</v>
      </c>
      <c r="C66" s="22" t="s">
        <v>73</v>
      </c>
      <c r="D66" s="12" t="s">
        <v>3</v>
      </c>
      <c r="E66" s="13">
        <v>1</v>
      </c>
      <c r="F66" s="46"/>
      <c r="G66" s="14">
        <f t="shared" si="2"/>
        <v>0</v>
      </c>
      <c r="H66" s="69"/>
      <c r="I66" s="15" t="s">
        <v>120</v>
      </c>
    </row>
    <row r="67" spans="2:9" ht="28.5" customHeight="1" x14ac:dyDescent="0.25">
      <c r="B67" s="20">
        <v>17</v>
      </c>
      <c r="C67" s="16" t="s">
        <v>75</v>
      </c>
      <c r="D67" s="12" t="s">
        <v>3</v>
      </c>
      <c r="E67" s="13">
        <v>1</v>
      </c>
      <c r="F67" s="46"/>
      <c r="G67" s="14">
        <f t="shared" si="2"/>
        <v>0</v>
      </c>
      <c r="H67" s="69"/>
      <c r="I67" s="15" t="s">
        <v>120</v>
      </c>
    </row>
    <row r="68" spans="2:9" ht="28.5" customHeight="1" x14ac:dyDescent="0.25">
      <c r="B68" s="20">
        <v>18</v>
      </c>
      <c r="C68" s="16" t="s">
        <v>74</v>
      </c>
      <c r="D68" s="12" t="s">
        <v>3</v>
      </c>
      <c r="E68" s="13">
        <v>1</v>
      </c>
      <c r="F68" s="46"/>
      <c r="G68" s="14">
        <f t="shared" si="2"/>
        <v>0</v>
      </c>
      <c r="H68" s="69"/>
      <c r="I68" s="15" t="s">
        <v>120</v>
      </c>
    </row>
    <row r="69" spans="2:9" ht="28.5" customHeight="1" x14ac:dyDescent="0.25">
      <c r="B69" s="20">
        <v>19</v>
      </c>
      <c r="C69" s="26" t="s">
        <v>36</v>
      </c>
      <c r="D69" s="12" t="s">
        <v>3</v>
      </c>
      <c r="E69" s="13">
        <v>1</v>
      </c>
      <c r="F69" s="46"/>
      <c r="G69" s="14">
        <f t="shared" si="2"/>
        <v>0</v>
      </c>
      <c r="H69" s="70"/>
      <c r="I69" s="15" t="s">
        <v>120</v>
      </c>
    </row>
    <row r="70" spans="2:9" ht="28.5" customHeight="1" x14ac:dyDescent="0.25">
      <c r="D70" s="50" t="s">
        <v>18</v>
      </c>
      <c r="E70" s="51"/>
      <c r="F70" s="52"/>
      <c r="G70" s="33">
        <f>SUM(G51:G69)</f>
        <v>0</v>
      </c>
    </row>
    <row r="71" spans="2:9" ht="28.5" customHeight="1" x14ac:dyDescent="0.25">
      <c r="D71" s="53" t="s">
        <v>116</v>
      </c>
      <c r="E71" s="53"/>
      <c r="F71" s="53"/>
      <c r="G71" s="33">
        <f>G26+G49+G70</f>
        <v>0</v>
      </c>
    </row>
    <row r="72" spans="2:9" ht="66" customHeight="1" x14ac:dyDescent="0.25">
      <c r="I72" s="8" t="s">
        <v>17</v>
      </c>
    </row>
  </sheetData>
  <mergeCells count="17">
    <mergeCell ref="B28:G28"/>
    <mergeCell ref="D49:F49"/>
    <mergeCell ref="D70:F70"/>
    <mergeCell ref="D26:F26"/>
    <mergeCell ref="D71:F71"/>
    <mergeCell ref="B1:I1"/>
    <mergeCell ref="B2:I2"/>
    <mergeCell ref="B4:I4"/>
    <mergeCell ref="B6:I6"/>
    <mergeCell ref="H10:H25"/>
    <mergeCell ref="B9:G9"/>
    <mergeCell ref="H28:H48"/>
    <mergeCell ref="H51:H69"/>
    <mergeCell ref="B27:G27"/>
    <mergeCell ref="B50:G50"/>
    <mergeCell ref="B36:G36"/>
    <mergeCell ref="B33:G33"/>
  </mergeCells>
  <pageMargins left="0.7" right="0.7" top="0.75" bottom="0.75" header="0.3" footer="0.3"/>
  <pageSetup paperSize="8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1357C-EBE5-4FE6-A166-1E4487CFE3C0}">
  <sheetPr>
    <tabColor rgb="FFFFFF00"/>
  </sheetPr>
  <dimension ref="B1:S47"/>
  <sheetViews>
    <sheetView view="pageBreakPreview" zoomScaleNormal="100" zoomScaleSheetLayoutView="100" workbookViewId="0">
      <selection activeCell="F19" sqref="F19"/>
    </sheetView>
  </sheetViews>
  <sheetFormatPr defaultColWidth="9.28515625" defaultRowHeight="28.5" customHeight="1" x14ac:dyDescent="0.25"/>
  <cols>
    <col min="1" max="1" width="2.140625" customWidth="1"/>
    <col min="2" max="2" width="5.28515625" style="1" customWidth="1"/>
    <col min="3" max="3" width="59.28515625" customWidth="1"/>
    <col min="5" max="5" width="7.5703125" customWidth="1"/>
    <col min="6" max="7" width="16.5703125" customWidth="1"/>
    <col min="8" max="8" width="32.28515625" customWidth="1"/>
    <col min="9" max="9" width="4" customWidth="1"/>
  </cols>
  <sheetData>
    <row r="1" spans="2:19" ht="24" customHeight="1" thickBot="1" x14ac:dyDescent="0.3">
      <c r="B1" s="54" t="s">
        <v>81</v>
      </c>
      <c r="C1" s="54"/>
      <c r="D1" s="54"/>
      <c r="E1" s="54"/>
      <c r="F1" s="54"/>
      <c r="G1" s="54"/>
      <c r="H1" s="54"/>
      <c r="I1" s="6"/>
      <c r="J1" s="6"/>
    </row>
    <row r="2" spans="2:19" ht="72.75" customHeight="1" thickBot="1" x14ac:dyDescent="0.3">
      <c r="B2" s="55" t="s">
        <v>83</v>
      </c>
      <c r="C2" s="56"/>
      <c r="D2" s="56"/>
      <c r="E2" s="56"/>
      <c r="F2" s="56"/>
      <c r="G2" s="56"/>
      <c r="H2" s="57"/>
      <c r="I2" s="5"/>
      <c r="J2" s="5"/>
      <c r="L2" s="2"/>
      <c r="M2" s="2"/>
      <c r="N2" s="2"/>
      <c r="O2" s="2"/>
      <c r="P2" s="2"/>
      <c r="Q2" s="2"/>
      <c r="R2" s="2"/>
      <c r="S2" s="2"/>
    </row>
    <row r="3" spans="2:19" ht="6" customHeight="1" thickBot="1" x14ac:dyDescent="0.3">
      <c r="B3"/>
      <c r="C3" s="3"/>
      <c r="D3" s="3"/>
      <c r="E3" s="3"/>
      <c r="F3" s="3"/>
      <c r="G3" s="3"/>
      <c r="H3" s="3"/>
      <c r="I3" s="3"/>
      <c r="J3" s="3"/>
      <c r="L3" s="2"/>
      <c r="M3" s="2"/>
      <c r="N3" s="2"/>
      <c r="O3" s="2"/>
      <c r="P3" s="2"/>
      <c r="Q3" s="2"/>
      <c r="R3" s="2"/>
      <c r="S3" s="2"/>
    </row>
    <row r="4" spans="2:19" ht="27.75" customHeight="1" thickBot="1" x14ac:dyDescent="0.3">
      <c r="B4" s="58" t="s">
        <v>117</v>
      </c>
      <c r="C4" s="59"/>
      <c r="D4" s="59"/>
      <c r="E4" s="59"/>
      <c r="F4" s="59"/>
      <c r="G4" s="59"/>
      <c r="H4" s="60"/>
      <c r="I4" s="7"/>
      <c r="J4" s="7"/>
      <c r="L4" s="2"/>
      <c r="M4" s="2"/>
      <c r="N4" s="2"/>
      <c r="O4" s="2"/>
      <c r="P4" s="2"/>
      <c r="Q4" s="2"/>
      <c r="R4" s="2"/>
      <c r="S4" s="2"/>
    </row>
    <row r="5" spans="2:19" ht="6" customHeight="1" thickBot="1" x14ac:dyDescent="0.3">
      <c r="B5"/>
      <c r="C5" s="3"/>
      <c r="D5" s="3"/>
      <c r="E5" s="3"/>
      <c r="F5" s="3"/>
      <c r="G5" s="3"/>
      <c r="H5" s="3"/>
      <c r="I5" s="3"/>
      <c r="J5" s="3"/>
      <c r="L5" s="2"/>
      <c r="M5" s="2"/>
      <c r="N5" s="2"/>
      <c r="O5" s="2"/>
      <c r="P5" s="2"/>
      <c r="Q5" s="2"/>
      <c r="R5" s="2"/>
      <c r="S5" s="2"/>
    </row>
    <row r="6" spans="2:19" ht="28.5" customHeight="1" thickBot="1" x14ac:dyDescent="0.3">
      <c r="B6" s="61" t="s">
        <v>113</v>
      </c>
      <c r="C6" s="62"/>
      <c r="D6" s="62"/>
      <c r="E6" s="62"/>
      <c r="F6" s="62"/>
      <c r="G6" s="62"/>
      <c r="H6" s="63"/>
    </row>
    <row r="7" spans="2:19" ht="28.5" customHeight="1" thickBot="1" x14ac:dyDescent="0.3">
      <c r="B7" s="40">
        <v>1</v>
      </c>
      <c r="C7" s="41">
        <v>2</v>
      </c>
      <c r="D7" s="42">
        <v>3</v>
      </c>
      <c r="E7" s="43">
        <v>4</v>
      </c>
      <c r="F7" s="10">
        <v>5</v>
      </c>
      <c r="G7" s="30" t="s">
        <v>90</v>
      </c>
      <c r="H7" s="45">
        <v>7</v>
      </c>
    </row>
    <row r="8" spans="2:19" ht="37.15" customHeight="1" x14ac:dyDescent="0.25">
      <c r="B8" s="37" t="s">
        <v>1</v>
      </c>
      <c r="C8" s="9" t="s">
        <v>15</v>
      </c>
      <c r="D8" s="9" t="s">
        <v>2</v>
      </c>
      <c r="E8" s="9" t="s">
        <v>0</v>
      </c>
      <c r="F8" s="9" t="s">
        <v>118</v>
      </c>
      <c r="G8" s="9" t="s">
        <v>115</v>
      </c>
      <c r="H8" s="39" t="s">
        <v>16</v>
      </c>
    </row>
    <row r="9" spans="2:19" ht="28.5" customHeight="1" x14ac:dyDescent="0.25">
      <c r="B9" s="20">
        <v>1</v>
      </c>
      <c r="C9" s="23" t="s">
        <v>41</v>
      </c>
      <c r="D9" s="24" t="s">
        <v>3</v>
      </c>
      <c r="E9" s="13">
        <v>1</v>
      </c>
      <c r="F9" s="46">
        <v>0</v>
      </c>
      <c r="G9" s="14">
        <f>E9*F9</f>
        <v>0</v>
      </c>
      <c r="H9" s="78" t="s">
        <v>120</v>
      </c>
    </row>
    <row r="10" spans="2:19" ht="47.25" customHeight="1" x14ac:dyDescent="0.25">
      <c r="B10" s="20">
        <v>2</v>
      </c>
      <c r="C10" s="23" t="s">
        <v>85</v>
      </c>
      <c r="D10" s="24" t="s">
        <v>3</v>
      </c>
      <c r="E10" s="13">
        <v>1</v>
      </c>
      <c r="F10" s="46">
        <v>0</v>
      </c>
      <c r="G10" s="14">
        <f t="shared" ref="G10:G45" si="0">E10*F10</f>
        <v>0</v>
      </c>
      <c r="H10" s="79"/>
    </row>
    <row r="11" spans="2:19" ht="48.75" customHeight="1" x14ac:dyDescent="0.25">
      <c r="B11" s="20">
        <v>3</v>
      </c>
      <c r="C11" s="23" t="s">
        <v>86</v>
      </c>
      <c r="D11" s="24" t="s">
        <v>3</v>
      </c>
      <c r="E11" s="13">
        <v>1</v>
      </c>
      <c r="F11" s="46">
        <v>0</v>
      </c>
      <c r="G11" s="14">
        <f t="shared" si="0"/>
        <v>0</v>
      </c>
      <c r="H11" s="79"/>
    </row>
    <row r="12" spans="2:19" ht="28.5" customHeight="1" x14ac:dyDescent="0.25">
      <c r="B12" s="20">
        <v>4</v>
      </c>
      <c r="C12" s="23" t="s">
        <v>42</v>
      </c>
      <c r="D12" s="24" t="s">
        <v>3</v>
      </c>
      <c r="E12" s="13">
        <v>1</v>
      </c>
      <c r="F12" s="46">
        <v>0</v>
      </c>
      <c r="G12" s="14">
        <f t="shared" si="0"/>
        <v>0</v>
      </c>
      <c r="H12" s="79"/>
    </row>
    <row r="13" spans="2:19" ht="28.5" customHeight="1" x14ac:dyDescent="0.25">
      <c r="B13" s="20">
        <v>5</v>
      </c>
      <c r="C13" s="23" t="s">
        <v>87</v>
      </c>
      <c r="D13" s="24" t="s">
        <v>3</v>
      </c>
      <c r="E13" s="13">
        <v>1</v>
      </c>
      <c r="F13" s="46">
        <v>0</v>
      </c>
      <c r="G13" s="14">
        <f t="shared" si="0"/>
        <v>0</v>
      </c>
      <c r="H13" s="79"/>
    </row>
    <row r="14" spans="2:19" ht="28.5" customHeight="1" x14ac:dyDescent="0.25">
      <c r="B14" s="20">
        <v>6</v>
      </c>
      <c r="C14" s="23" t="s">
        <v>43</v>
      </c>
      <c r="D14" s="24" t="s">
        <v>3</v>
      </c>
      <c r="E14" s="13">
        <v>1</v>
      </c>
      <c r="F14" s="46">
        <v>0</v>
      </c>
      <c r="G14" s="14">
        <f t="shared" si="0"/>
        <v>0</v>
      </c>
      <c r="H14" s="79"/>
    </row>
    <row r="15" spans="2:19" ht="28.5" customHeight="1" x14ac:dyDescent="0.25">
      <c r="B15" s="20">
        <v>7</v>
      </c>
      <c r="C15" s="23" t="s">
        <v>44</v>
      </c>
      <c r="D15" s="24" t="s">
        <v>3</v>
      </c>
      <c r="E15" s="13">
        <v>1</v>
      </c>
      <c r="F15" s="46">
        <v>0</v>
      </c>
      <c r="G15" s="14">
        <f t="shared" si="0"/>
        <v>0</v>
      </c>
      <c r="H15" s="79"/>
    </row>
    <row r="16" spans="2:19" ht="28.5" customHeight="1" x14ac:dyDescent="0.25">
      <c r="B16" s="20">
        <v>8</v>
      </c>
      <c r="C16" s="23" t="s">
        <v>45</v>
      </c>
      <c r="D16" s="24" t="s">
        <v>3</v>
      </c>
      <c r="E16" s="13">
        <v>1</v>
      </c>
      <c r="F16" s="46">
        <v>0</v>
      </c>
      <c r="G16" s="14">
        <f t="shared" si="0"/>
        <v>0</v>
      </c>
      <c r="H16" s="79"/>
    </row>
    <row r="17" spans="2:8" ht="28.5" customHeight="1" x14ac:dyDescent="0.25">
      <c r="B17" s="20">
        <v>9</v>
      </c>
      <c r="C17" s="23" t="s">
        <v>46</v>
      </c>
      <c r="D17" s="24" t="s">
        <v>3</v>
      </c>
      <c r="E17" s="13">
        <v>1</v>
      </c>
      <c r="F17" s="46">
        <v>0</v>
      </c>
      <c r="G17" s="14">
        <f t="shared" si="0"/>
        <v>0</v>
      </c>
      <c r="H17" s="79"/>
    </row>
    <row r="18" spans="2:8" ht="28.5" customHeight="1" x14ac:dyDescent="0.25">
      <c r="B18" s="20">
        <v>10</v>
      </c>
      <c r="C18" s="23" t="s">
        <v>47</v>
      </c>
      <c r="D18" s="24" t="s">
        <v>3</v>
      </c>
      <c r="E18" s="13">
        <v>2</v>
      </c>
      <c r="F18" s="46">
        <v>0</v>
      </c>
      <c r="G18" s="14">
        <f t="shared" si="0"/>
        <v>0</v>
      </c>
      <c r="H18" s="79"/>
    </row>
    <row r="19" spans="2:8" ht="28.5" customHeight="1" x14ac:dyDescent="0.25">
      <c r="B19" s="20">
        <v>11</v>
      </c>
      <c r="C19" s="23" t="s">
        <v>48</v>
      </c>
      <c r="D19" s="24" t="s">
        <v>3</v>
      </c>
      <c r="E19" s="13">
        <v>1</v>
      </c>
      <c r="F19" s="46">
        <v>0</v>
      </c>
      <c r="G19" s="14">
        <f t="shared" si="0"/>
        <v>0</v>
      </c>
      <c r="H19" s="79"/>
    </row>
    <row r="20" spans="2:8" ht="28.5" customHeight="1" x14ac:dyDescent="0.25">
      <c r="B20" s="20">
        <v>12</v>
      </c>
      <c r="C20" s="23" t="s">
        <v>49</v>
      </c>
      <c r="D20" s="24" t="s">
        <v>3</v>
      </c>
      <c r="E20" s="13">
        <v>1</v>
      </c>
      <c r="F20" s="46">
        <v>0</v>
      </c>
      <c r="G20" s="14">
        <f t="shared" si="0"/>
        <v>0</v>
      </c>
      <c r="H20" s="79"/>
    </row>
    <row r="21" spans="2:8" ht="28.5" customHeight="1" x14ac:dyDescent="0.25">
      <c r="B21" s="20">
        <v>13</v>
      </c>
      <c r="C21" s="23" t="s">
        <v>50</v>
      </c>
      <c r="D21" s="24" t="s">
        <v>3</v>
      </c>
      <c r="E21" s="13">
        <v>1</v>
      </c>
      <c r="F21" s="46">
        <v>0</v>
      </c>
      <c r="G21" s="14">
        <f t="shared" si="0"/>
        <v>0</v>
      </c>
      <c r="H21" s="79"/>
    </row>
    <row r="22" spans="2:8" ht="28.5" customHeight="1" x14ac:dyDescent="0.25">
      <c r="B22" s="20">
        <v>14</v>
      </c>
      <c r="C22" s="23" t="s">
        <v>51</v>
      </c>
      <c r="D22" s="24" t="s">
        <v>3</v>
      </c>
      <c r="E22" s="13">
        <v>1</v>
      </c>
      <c r="F22" s="46">
        <v>0</v>
      </c>
      <c r="G22" s="14">
        <f t="shared" si="0"/>
        <v>0</v>
      </c>
      <c r="H22" s="79"/>
    </row>
    <row r="23" spans="2:8" ht="28.5" customHeight="1" x14ac:dyDescent="0.25">
      <c r="B23" s="20">
        <v>15</v>
      </c>
      <c r="C23" s="23" t="s">
        <v>52</v>
      </c>
      <c r="D23" s="24" t="s">
        <v>3</v>
      </c>
      <c r="E23" s="13">
        <v>1</v>
      </c>
      <c r="F23" s="46">
        <v>0</v>
      </c>
      <c r="G23" s="14">
        <f t="shared" si="0"/>
        <v>0</v>
      </c>
      <c r="H23" s="79"/>
    </row>
    <row r="24" spans="2:8" ht="28.5" customHeight="1" x14ac:dyDescent="0.25">
      <c r="B24" s="20">
        <v>16</v>
      </c>
      <c r="C24" s="23" t="s">
        <v>53</v>
      </c>
      <c r="D24" s="24" t="s">
        <v>3</v>
      </c>
      <c r="E24" s="13">
        <v>1</v>
      </c>
      <c r="F24" s="46">
        <v>0</v>
      </c>
      <c r="G24" s="14">
        <f t="shared" si="0"/>
        <v>0</v>
      </c>
      <c r="H24" s="79"/>
    </row>
    <row r="25" spans="2:8" ht="28.5" customHeight="1" x14ac:dyDescent="0.25">
      <c r="B25" s="20">
        <v>17</v>
      </c>
      <c r="C25" s="23" t="s">
        <v>88</v>
      </c>
      <c r="D25" s="24" t="s">
        <v>3</v>
      </c>
      <c r="E25" s="13">
        <v>1</v>
      </c>
      <c r="F25" s="46">
        <v>0</v>
      </c>
      <c r="G25" s="14">
        <f t="shared" si="0"/>
        <v>0</v>
      </c>
      <c r="H25" s="79"/>
    </row>
    <row r="26" spans="2:8" ht="28.5" customHeight="1" x14ac:dyDescent="0.25">
      <c r="B26" s="20">
        <v>18</v>
      </c>
      <c r="C26" s="23" t="s">
        <v>89</v>
      </c>
      <c r="D26" s="24" t="s">
        <v>3</v>
      </c>
      <c r="E26" s="13">
        <v>1</v>
      </c>
      <c r="F26" s="46">
        <v>0</v>
      </c>
      <c r="G26" s="14">
        <f t="shared" si="0"/>
        <v>0</v>
      </c>
      <c r="H26" s="79"/>
    </row>
    <row r="27" spans="2:8" ht="28.5" customHeight="1" x14ac:dyDescent="0.25">
      <c r="B27" s="20">
        <v>19</v>
      </c>
      <c r="C27" s="23" t="s">
        <v>54</v>
      </c>
      <c r="D27" s="24" t="s">
        <v>3</v>
      </c>
      <c r="E27" s="13">
        <v>1</v>
      </c>
      <c r="F27" s="46">
        <v>0</v>
      </c>
      <c r="G27" s="14">
        <f t="shared" si="0"/>
        <v>0</v>
      </c>
      <c r="H27" s="79"/>
    </row>
    <row r="28" spans="2:8" ht="28.5" customHeight="1" x14ac:dyDescent="0.25">
      <c r="B28" s="20">
        <v>20</v>
      </c>
      <c r="C28" s="23" t="s">
        <v>55</v>
      </c>
      <c r="D28" s="24" t="s">
        <v>3</v>
      </c>
      <c r="E28" s="13">
        <v>1</v>
      </c>
      <c r="F28" s="46">
        <v>0</v>
      </c>
      <c r="G28" s="14">
        <f t="shared" si="0"/>
        <v>0</v>
      </c>
      <c r="H28" s="79"/>
    </row>
    <row r="29" spans="2:8" ht="28.5" customHeight="1" x14ac:dyDescent="0.25">
      <c r="B29" s="20">
        <v>21</v>
      </c>
      <c r="C29" s="23" t="s">
        <v>56</v>
      </c>
      <c r="D29" s="24" t="s">
        <v>3</v>
      </c>
      <c r="E29" s="13">
        <v>1</v>
      </c>
      <c r="F29" s="46">
        <v>0</v>
      </c>
      <c r="G29" s="14">
        <f t="shared" si="0"/>
        <v>0</v>
      </c>
      <c r="H29" s="79"/>
    </row>
    <row r="30" spans="2:8" ht="28.5" customHeight="1" x14ac:dyDescent="0.25">
      <c r="B30" s="20">
        <v>22</v>
      </c>
      <c r="C30" s="23" t="s">
        <v>57</v>
      </c>
      <c r="D30" s="24" t="s">
        <v>3</v>
      </c>
      <c r="E30" s="13">
        <v>2</v>
      </c>
      <c r="F30" s="46">
        <v>0</v>
      </c>
      <c r="G30" s="14">
        <f t="shared" si="0"/>
        <v>0</v>
      </c>
      <c r="H30" s="79"/>
    </row>
    <row r="31" spans="2:8" ht="28.5" customHeight="1" x14ac:dyDescent="0.25">
      <c r="B31" s="20">
        <v>23</v>
      </c>
      <c r="C31" s="23" t="s">
        <v>72</v>
      </c>
      <c r="D31" s="24" t="s">
        <v>3</v>
      </c>
      <c r="E31" s="13">
        <v>2</v>
      </c>
      <c r="F31" s="46">
        <v>0</v>
      </c>
      <c r="G31" s="14">
        <f t="shared" si="0"/>
        <v>0</v>
      </c>
      <c r="H31" s="79"/>
    </row>
    <row r="32" spans="2:8" ht="28.5" customHeight="1" x14ac:dyDescent="0.25">
      <c r="B32" s="20">
        <v>24</v>
      </c>
      <c r="C32" s="23" t="s">
        <v>58</v>
      </c>
      <c r="D32" s="24" t="s">
        <v>3</v>
      </c>
      <c r="E32" s="13">
        <v>2</v>
      </c>
      <c r="F32" s="46">
        <v>0</v>
      </c>
      <c r="G32" s="14">
        <f t="shared" si="0"/>
        <v>0</v>
      </c>
      <c r="H32" s="79"/>
    </row>
    <row r="33" spans="2:8" ht="28.5" customHeight="1" x14ac:dyDescent="0.25">
      <c r="B33" s="20">
        <v>25</v>
      </c>
      <c r="C33" s="23" t="s">
        <v>59</v>
      </c>
      <c r="D33" s="24" t="s">
        <v>3</v>
      </c>
      <c r="E33" s="13">
        <v>3</v>
      </c>
      <c r="F33" s="46">
        <v>0</v>
      </c>
      <c r="G33" s="14">
        <f t="shared" si="0"/>
        <v>0</v>
      </c>
      <c r="H33" s="79"/>
    </row>
    <row r="34" spans="2:8" ht="28.5" customHeight="1" x14ac:dyDescent="0.25">
      <c r="B34" s="20">
        <v>26</v>
      </c>
      <c r="C34" s="23" t="s">
        <v>60</v>
      </c>
      <c r="D34" s="24" t="s">
        <v>3</v>
      </c>
      <c r="E34" s="13">
        <v>2</v>
      </c>
      <c r="F34" s="46">
        <v>0</v>
      </c>
      <c r="G34" s="14">
        <f t="shared" si="0"/>
        <v>0</v>
      </c>
      <c r="H34" s="79"/>
    </row>
    <row r="35" spans="2:8" ht="28.5" customHeight="1" x14ac:dyDescent="0.25">
      <c r="B35" s="20">
        <v>27</v>
      </c>
      <c r="C35" s="23" t="s">
        <v>61</v>
      </c>
      <c r="D35" s="24" t="s">
        <v>3</v>
      </c>
      <c r="E35" s="13">
        <v>4</v>
      </c>
      <c r="F35" s="46">
        <v>0</v>
      </c>
      <c r="G35" s="14">
        <f t="shared" si="0"/>
        <v>0</v>
      </c>
      <c r="H35" s="79"/>
    </row>
    <row r="36" spans="2:8" ht="28.5" customHeight="1" x14ac:dyDescent="0.25">
      <c r="B36" s="20">
        <v>28</v>
      </c>
      <c r="C36" s="23" t="s">
        <v>62</v>
      </c>
      <c r="D36" s="24" t="s">
        <v>3</v>
      </c>
      <c r="E36" s="13">
        <v>8</v>
      </c>
      <c r="F36" s="46">
        <v>0</v>
      </c>
      <c r="G36" s="14">
        <f t="shared" si="0"/>
        <v>0</v>
      </c>
      <c r="H36" s="79"/>
    </row>
    <row r="37" spans="2:8" ht="28.5" customHeight="1" x14ac:dyDescent="0.25">
      <c r="B37" s="20">
        <v>29</v>
      </c>
      <c r="C37" s="23" t="s">
        <v>63</v>
      </c>
      <c r="D37" s="24" t="s">
        <v>3</v>
      </c>
      <c r="E37" s="13">
        <v>1</v>
      </c>
      <c r="F37" s="46">
        <v>0</v>
      </c>
      <c r="G37" s="14">
        <f t="shared" si="0"/>
        <v>0</v>
      </c>
      <c r="H37" s="79"/>
    </row>
    <row r="38" spans="2:8" ht="42" customHeight="1" x14ac:dyDescent="0.25">
      <c r="B38" s="20">
        <v>30</v>
      </c>
      <c r="C38" s="23" t="s">
        <v>64</v>
      </c>
      <c r="D38" s="24" t="s">
        <v>3</v>
      </c>
      <c r="E38" s="13">
        <v>16</v>
      </c>
      <c r="F38" s="46">
        <v>0</v>
      </c>
      <c r="G38" s="14">
        <f t="shared" si="0"/>
        <v>0</v>
      </c>
      <c r="H38" s="79"/>
    </row>
    <row r="39" spans="2:8" ht="28.5" customHeight="1" x14ac:dyDescent="0.25">
      <c r="B39" s="20">
        <v>31</v>
      </c>
      <c r="C39" s="23" t="s">
        <v>65</v>
      </c>
      <c r="D39" s="24" t="s">
        <v>3</v>
      </c>
      <c r="E39" s="13">
        <v>1</v>
      </c>
      <c r="F39" s="46">
        <v>0</v>
      </c>
      <c r="G39" s="14">
        <f t="shared" si="0"/>
        <v>0</v>
      </c>
      <c r="H39" s="79"/>
    </row>
    <row r="40" spans="2:8" ht="28.5" customHeight="1" x14ac:dyDescent="0.25">
      <c r="B40" s="20">
        <v>32</v>
      </c>
      <c r="C40" s="23" t="s">
        <v>66</v>
      </c>
      <c r="D40" s="24" t="s">
        <v>3</v>
      </c>
      <c r="E40" s="13">
        <v>1</v>
      </c>
      <c r="F40" s="46">
        <v>0</v>
      </c>
      <c r="G40" s="14">
        <f t="shared" si="0"/>
        <v>0</v>
      </c>
      <c r="H40" s="79"/>
    </row>
    <row r="41" spans="2:8" ht="28.5" customHeight="1" x14ac:dyDescent="0.25">
      <c r="B41" s="20">
        <v>33</v>
      </c>
      <c r="C41" s="23" t="s">
        <v>67</v>
      </c>
      <c r="D41" s="24" t="s">
        <v>3</v>
      </c>
      <c r="E41" s="13">
        <v>1</v>
      </c>
      <c r="F41" s="46">
        <v>0</v>
      </c>
      <c r="G41" s="14">
        <f t="shared" si="0"/>
        <v>0</v>
      </c>
      <c r="H41" s="79"/>
    </row>
    <row r="42" spans="2:8" ht="28.5" customHeight="1" x14ac:dyDescent="0.25">
      <c r="B42" s="20">
        <v>34</v>
      </c>
      <c r="C42" s="23" t="s">
        <v>68</v>
      </c>
      <c r="D42" s="24" t="s">
        <v>3</v>
      </c>
      <c r="E42" s="13">
        <v>1</v>
      </c>
      <c r="F42" s="46">
        <v>0</v>
      </c>
      <c r="G42" s="14">
        <f t="shared" si="0"/>
        <v>0</v>
      </c>
      <c r="H42" s="79"/>
    </row>
    <row r="43" spans="2:8" ht="28.5" customHeight="1" x14ac:dyDescent="0.25">
      <c r="B43" s="20">
        <v>35</v>
      </c>
      <c r="C43" s="23" t="s">
        <v>69</v>
      </c>
      <c r="D43" s="24" t="s">
        <v>3</v>
      </c>
      <c r="E43" s="13">
        <v>1</v>
      </c>
      <c r="F43" s="46">
        <v>0</v>
      </c>
      <c r="G43" s="14">
        <f t="shared" si="0"/>
        <v>0</v>
      </c>
      <c r="H43" s="79"/>
    </row>
    <row r="44" spans="2:8" ht="28.5" customHeight="1" x14ac:dyDescent="0.25">
      <c r="B44" s="20">
        <v>36</v>
      </c>
      <c r="C44" s="23" t="s">
        <v>70</v>
      </c>
      <c r="D44" s="24" t="s">
        <v>3</v>
      </c>
      <c r="E44" s="13">
        <v>1</v>
      </c>
      <c r="F44" s="46">
        <v>0</v>
      </c>
      <c r="G44" s="14">
        <f t="shared" si="0"/>
        <v>0</v>
      </c>
      <c r="H44" s="79"/>
    </row>
    <row r="45" spans="2:8" ht="27" customHeight="1" x14ac:dyDescent="0.25">
      <c r="B45" s="20">
        <v>37</v>
      </c>
      <c r="C45" s="23" t="s">
        <v>71</v>
      </c>
      <c r="D45" s="24" t="s">
        <v>3</v>
      </c>
      <c r="E45" s="13">
        <v>1</v>
      </c>
      <c r="F45" s="46">
        <v>0</v>
      </c>
      <c r="G45" s="14">
        <f t="shared" si="0"/>
        <v>0</v>
      </c>
      <c r="H45" s="80"/>
    </row>
    <row r="46" spans="2:8" ht="28.5" customHeight="1" x14ac:dyDescent="0.25">
      <c r="D46" s="75" t="s">
        <v>18</v>
      </c>
      <c r="E46" s="76"/>
      <c r="F46" s="77"/>
      <c r="G46" s="31">
        <f>SUM(G9:G45)</f>
        <v>0</v>
      </c>
    </row>
    <row r="47" spans="2:8" ht="81.75" customHeight="1" x14ac:dyDescent="0.25">
      <c r="H47" s="8" t="s">
        <v>17</v>
      </c>
    </row>
  </sheetData>
  <mergeCells count="6">
    <mergeCell ref="D46:F46"/>
    <mergeCell ref="B1:H1"/>
    <mergeCell ref="B2:H2"/>
    <mergeCell ref="B4:H4"/>
    <mergeCell ref="B6:H6"/>
    <mergeCell ref="H9:H45"/>
  </mergeCells>
  <pageMargins left="0.7" right="0.7" top="0.75" bottom="0.75" header="0.3" footer="0.3"/>
  <pageSetup paperSize="8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FJ3FSM7XJ42E-1649073643-20284</_dlc_DocId>
    <_dlc_DocIdUrl xmlns="a19cb1c7-c5c7-46d4-85ae-d83685407bba">
      <Url>https://swpp2.dms.gkpge.pl/sites/43/_layouts/15/DocIdRedir.aspx?ID=FJ3FSM7XJ42E-1649073643-20284</Url>
      <Description>FJ3FSM7XJ42E-1649073643-20284</Description>
    </_dlc_DocIdUrl>
    <dmsv2BaseFileName xmlns="http://schemas.microsoft.com/sharepoint/v3">Zał. nr 11 - Formularz cenowy.xlsx</dmsv2BaseFileName>
    <dmsv2BaseDisplayName xmlns="http://schemas.microsoft.com/sharepoint/v3">Zał. nr 11 - Formularz cenowy</dmsv2BaseDisplayName>
    <dmsv2SWPP2ObjectNumber xmlns="http://schemas.microsoft.com/sharepoint/v3">POST/PEC/PEC/UZR/00188/2026                       </dmsv2SWPP2ObjectNumber>
    <dmsv2SWPP2SumMD5 xmlns="http://schemas.microsoft.com/sharepoint/v3">6d95e337af928e2dbe00727890facb96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710193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25004036</dmsv2BaseClientSystemDocumentID>
    <dmsv2BaseModifiedByID xmlns="http://schemas.microsoft.com/sharepoint/v3">19100860</dmsv2BaseModifiedByID>
    <dmsv2BaseCreatedByID xmlns="http://schemas.microsoft.com/sharepoint/v3">19100860</dmsv2BaseCreatedByID>
    <dmsv2SWPP2ObjectDepartment xmlns="http://schemas.microsoft.com/sharepoint/v3">00000001000l0003000m</dmsv2SWPP2ObjectDepartment>
    <dmsv2SWPP2ObjectName xmlns="http://schemas.microsoft.com/sharepoint/v3">Postępowanie</dmsv2SWPP2ObjectName>
  </documentManagement>
</p:properties>
</file>

<file path=customXml/itemProps1.xml><?xml version="1.0" encoding="utf-8"?>
<ds:datastoreItem xmlns:ds="http://schemas.openxmlformats.org/officeDocument/2006/customXml" ds:itemID="{1A0DDBA1-4FAC-4FB6-92B5-A60AFDB91A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82BCA1-CFB5-42EB-B18D-34A3B58AFC3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AFCA10F-0C1D-4608-AC46-17B956151FD5}"/>
</file>

<file path=customXml/itemProps4.xml><?xml version="1.0" encoding="utf-8"?>
<ds:datastoreItem xmlns:ds="http://schemas.openxmlformats.org/officeDocument/2006/customXml" ds:itemID="{C6879E8B-F073-4A6B-9D1F-A74A456786C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Podsumowanie</vt:lpstr>
      <vt:lpstr>Robocizna Mech+Ele+AKPiA</vt:lpstr>
      <vt:lpstr>Zestawienie części</vt:lpstr>
      <vt:lpstr>'Robocizna Mech+Ele+AKPiA'!Obszar_wydruku</vt:lpstr>
      <vt:lpstr>'Zestawienie części'!Obszar_wydruku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Czechowski Sławomir [PGE EC O.Szczecin]</dc:creator>
  <cp:lastModifiedBy>Kretowicz Paulina [PGE EC S.A.]</cp:lastModifiedBy>
  <dcterms:created xsi:type="dcterms:W3CDTF">2021-11-17T12:14:35Z</dcterms:created>
  <dcterms:modified xsi:type="dcterms:W3CDTF">2026-03-25T12:57:21Z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2025-09-16T10:13:45Z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9fe8cd0d-8bbd-4f88-aacb-f8122481cf20</vt:lpwstr>
  </property>
  <property fmtid="{D5CDD505-2E9C-101B-9397-08002B2CF9AE}" pid="8" name="MSIP_Label_66b5d990-821a-4d41-b503-280f184b2126_ContentBits">
    <vt:lpwstr>0</vt:lpwstr>
  </property>
  <property fmtid="{D5CDD505-2E9C-101B-9397-08002B2CF9AE}" pid="9" name="ContentTypeId">
    <vt:lpwstr>0x010189100005634C463E24AE41908FD587B71CC0AA</vt:lpwstr>
  </property>
  <property fmtid="{D5CDD505-2E9C-101B-9397-08002B2CF9AE}" pid="10" name="_dlc_DocIdItemGuid">
    <vt:lpwstr>389023fd-3856-48a1-a50f-8fae79f350e5</vt:lpwstr>
  </property>
</Properties>
</file>